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Arodriguez\Desktop\"/>
    </mc:Choice>
  </mc:AlternateContent>
  <xr:revisionPtr revIDLastSave="0" documentId="8_{77694904-2141-4E87-982D-8246B5AFEC27}" xr6:coauthVersionLast="47" xr6:coauthVersionMax="47" xr10:uidLastSave="{00000000-0000-0000-0000-000000000000}"/>
  <bookViews>
    <workbookView xWindow="2340" yWindow="2340" windowWidth="21600" windowHeight="11385" tabRatio="818" xr2:uid="{00000000-000D-0000-FFFF-FFFF00000000}"/>
  </bookViews>
  <sheets>
    <sheet name="Resumo" sheetId="1" r:id="rId1"/>
    <sheet name="Planilha de Custos 20% Insalubr" sheetId="2" r:id="rId2"/>
    <sheet name="Planilha de Custos 40% Insalubr" sheetId="6" r:id="rId3"/>
    <sheet name="Planilha de Custos Almoxarifes" sheetId="13" r:id="rId4"/>
    <sheet name="Planilha Recepcionista" sheetId="17" r:id="rId5"/>
    <sheet name="Planilha Encarregado Geral" sheetId="20" r:id="rId6"/>
    <sheet name=" Nº DE SERVENTES 20%" sheetId="4" r:id="rId7"/>
    <sheet name=" Nº DE SERVENTES 40%" sheetId="8" r:id="rId8"/>
    <sheet name="INSUMOS - Limpeza" sheetId="11" r:id="rId9"/>
    <sheet name="Somatório Área n° servente" sheetId="12" r:id="rId10"/>
    <sheet name="H Extras e A Noturno - almox" sheetId="14" r:id="rId11"/>
    <sheet name="Benefícios Mensais Almoxarifes" sheetId="15" r:id="rId12"/>
    <sheet name="INSUMOS - Almoxarifes" sheetId="16" r:id="rId13"/>
    <sheet name="Benefícios Recepcionista" sheetId="18" r:id="rId14"/>
    <sheet name="INSUMOS - Recepção" sheetId="19" r:id="rId15"/>
    <sheet name="Benefícios Encarregado" sheetId="21" r:id="rId16"/>
    <sheet name="INSUMOS - Encarregado" sheetId="22" r:id="rId17"/>
  </sheets>
  <externalReferences>
    <externalReference r:id="rId18"/>
    <externalReference r:id="rId19"/>
    <externalReference r:id="rId20"/>
  </externalReferences>
  <definedNames>
    <definedName name="_xlnm.Print_Area" localSheetId="6">' Nº DE SERVENTES 20%'!$A$2:$P$24</definedName>
    <definedName name="_xlnm.Print_Area" localSheetId="7">' Nº DE SERVENTES 40%'!$A$2:$P$24</definedName>
    <definedName name="_xlnm.Print_Area" localSheetId="15">'Benefícios Encarregado'!$C$3:$AE$8</definedName>
    <definedName name="_xlnm.Print_Area" localSheetId="11">'Benefícios Mensais Almoxarifes'!$C$3:$AQ$8</definedName>
    <definedName name="_xlnm.Print_Area" localSheetId="13">'Benefícios Recepcionista'!$C$3:$AE$8</definedName>
    <definedName name="_xlnm.Print_Area" localSheetId="12">'INSUMOS - Almoxarifes'!$A$3:$K$51</definedName>
    <definedName name="_xlnm.Print_Area" localSheetId="16">'INSUMOS - Encarregado'!$A$3:$K$32</definedName>
    <definedName name="_xlnm.Print_Area" localSheetId="8">'INSUMOS - Limpeza'!$A$3:$K$123</definedName>
    <definedName name="_xlnm.Print_Area" localSheetId="14">'INSUMOS - Recepção'!$A$3:$K$32</definedName>
    <definedName name="_xlnm.Print_Area" localSheetId="1">'Planilha de Custos 20% Insalubr'!$A$1:$J$356</definedName>
    <definedName name="_xlnm.Print_Area" localSheetId="2">'Planilha de Custos 40% Insalubr'!$A$1:$J$358</definedName>
    <definedName name="_xlnm.Print_Area" localSheetId="3">'Planilha de Custos Almoxarifes'!$A$1:$O$153</definedName>
    <definedName name="_xlnm.Print_Area" localSheetId="5">'Planilha Encarregado Geral'!$A$1:$M$140</definedName>
    <definedName name="_xlnm.Print_Area" localSheetId="4">'Planilha Recepcionista'!$A$1:$L$141</definedName>
    <definedName name="_xlnm.Print_Area" localSheetId="0">Resumo!$A$1:$C$28</definedName>
    <definedName name="_xlnm.Print_Area" localSheetId="9">'Somatório Área n° servente'!$A$2:$P$24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2" l="1"/>
  <c r="I40" i="2"/>
  <c r="I37" i="2"/>
  <c r="J119" i="17"/>
  <c r="H36" i="11"/>
  <c r="H35" i="11"/>
  <c r="H34" i="11"/>
  <c r="H33" i="11"/>
  <c r="H32" i="11"/>
  <c r="H31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B93" i="6"/>
  <c r="B94" i="6"/>
  <c r="B95" i="6"/>
  <c r="B92" i="6"/>
  <c r="H4" i="6"/>
  <c r="J114" i="17"/>
  <c r="J113" i="17"/>
  <c r="J109" i="17"/>
  <c r="J107" i="17"/>
  <c r="J108" i="20"/>
  <c r="J106" i="20"/>
  <c r="J113" i="20"/>
  <c r="J112" i="20"/>
  <c r="K48" i="20"/>
  <c r="N24" i="22"/>
  <c r="P24" i="22" s="1"/>
  <c r="N21" i="22"/>
  <c r="P21" i="22" s="1"/>
  <c r="N20" i="22"/>
  <c r="P20" i="22" s="1"/>
  <c r="N19" i="22"/>
  <c r="P19" i="22" s="1"/>
  <c r="P15" i="22"/>
  <c r="O14" i="22"/>
  <c r="N14" i="22"/>
  <c r="N13" i="22"/>
  <c r="N26" i="22" s="1"/>
  <c r="P26" i="22" s="1"/>
  <c r="I12" i="22"/>
  <c r="F12" i="22"/>
  <c r="G12" i="22" s="1"/>
  <c r="H12" i="22" s="1"/>
  <c r="T11" i="22"/>
  <c r="S11" i="22"/>
  <c r="I11" i="22" s="1"/>
  <c r="F11" i="22"/>
  <c r="G11" i="22" s="1"/>
  <c r="H11" i="22" s="1"/>
  <c r="T10" i="22"/>
  <c r="S10" i="22"/>
  <c r="I10" i="22" s="1"/>
  <c r="F10" i="22"/>
  <c r="G10" i="22" s="1"/>
  <c r="H10" i="22" s="1"/>
  <c r="T9" i="22"/>
  <c r="S9" i="22"/>
  <c r="I9" i="22" s="1"/>
  <c r="F9" i="22"/>
  <c r="G9" i="22" s="1"/>
  <c r="H9" i="22" s="1"/>
  <c r="T8" i="22"/>
  <c r="S8" i="22"/>
  <c r="I8" i="22" s="1"/>
  <c r="F8" i="22"/>
  <c r="G8" i="22" s="1"/>
  <c r="H8" i="22" s="1"/>
  <c r="T7" i="22"/>
  <c r="S7" i="22"/>
  <c r="I7" i="22" s="1"/>
  <c r="F7" i="22"/>
  <c r="G7" i="22" s="1"/>
  <c r="H7" i="22" s="1"/>
  <c r="AA7" i="21"/>
  <c r="Z7" i="21"/>
  <c r="T7" i="21"/>
  <c r="X7" i="21" s="1"/>
  <c r="X8" i="21" s="1"/>
  <c r="O7" i="21"/>
  <c r="Q7" i="21" s="1"/>
  <c r="J7" i="21"/>
  <c r="L7" i="21" s="1"/>
  <c r="L8" i="21" s="1"/>
  <c r="E7" i="21"/>
  <c r="D7" i="21"/>
  <c r="B7" i="21"/>
  <c r="B8" i="21" s="1"/>
  <c r="J12" i="22" l="1"/>
  <c r="K12" i="22" s="1"/>
  <c r="R7" i="21"/>
  <c r="R8" i="21" s="1"/>
  <c r="K49" i="20" s="1"/>
  <c r="J8" i="22"/>
  <c r="K8" i="22" s="1"/>
  <c r="J10" i="22"/>
  <c r="K10" i="22" s="1"/>
  <c r="J11" i="22"/>
  <c r="K11" i="22" s="1"/>
  <c r="P14" i="22"/>
  <c r="N22" i="22"/>
  <c r="N28" i="22" s="1"/>
  <c r="P28" i="22" s="1"/>
  <c r="J7" i="22"/>
  <c r="J15" i="22" s="1"/>
  <c r="L15" i="22" s="1"/>
  <c r="J9" i="22"/>
  <c r="K9" i="22" s="1"/>
  <c r="K7" i="21"/>
  <c r="AC7" i="21"/>
  <c r="AD7" i="21" s="1"/>
  <c r="AD8" i="21" s="1"/>
  <c r="K51" i="20" s="1"/>
  <c r="K7" i="22" l="1"/>
  <c r="K15" i="22" s="1"/>
  <c r="K98" i="20" s="1"/>
  <c r="P22" i="22"/>
  <c r="H335" i="6"/>
  <c r="N124" i="13" l="1"/>
  <c r="N123" i="13"/>
  <c r="N119" i="13"/>
  <c r="N117" i="13"/>
  <c r="L38" i="13"/>
  <c r="J38" i="13"/>
  <c r="N43" i="13"/>
  <c r="N42" i="13"/>
  <c r="N41" i="13"/>
  <c r="N40" i="13"/>
  <c r="N39" i="13"/>
  <c r="N37" i="13"/>
  <c r="N36" i="13"/>
  <c r="N29" i="13"/>
  <c r="H11" i="6"/>
  <c r="I136" i="6"/>
  <c r="I135" i="6"/>
  <c r="I132" i="6"/>
  <c r="I131" i="6"/>
  <c r="I119" i="6"/>
  <c r="I116" i="6"/>
  <c r="J102" i="6"/>
  <c r="I99" i="6"/>
  <c r="I98" i="6"/>
  <c r="I97" i="6"/>
  <c r="I95" i="6"/>
  <c r="I94" i="6"/>
  <c r="I93" i="6"/>
  <c r="I92" i="6"/>
  <c r="H80" i="6"/>
  <c r="F80" i="6"/>
  <c r="I79" i="6"/>
  <c r="I81" i="6"/>
  <c r="I82" i="6"/>
  <c r="I83" i="6"/>
  <c r="I84" i="6"/>
  <c r="I85" i="6"/>
  <c r="I78" i="6"/>
  <c r="I71" i="6"/>
  <c r="D23" i="17" l="1"/>
  <c r="D23" i="13"/>
  <c r="D7" i="15" s="1"/>
  <c r="J118" i="20"/>
  <c r="J121" i="20" s="1"/>
  <c r="K99" i="20"/>
  <c r="K133" i="20" s="1"/>
  <c r="A87" i="20"/>
  <c r="J83" i="20"/>
  <c r="J82" i="20"/>
  <c r="J81" i="20"/>
  <c r="J80" i="20"/>
  <c r="J70" i="20"/>
  <c r="J68" i="20"/>
  <c r="J67" i="20"/>
  <c r="K54" i="20"/>
  <c r="K50" i="20"/>
  <c r="J38" i="20"/>
  <c r="J44" i="20" s="1"/>
  <c r="J29" i="20"/>
  <c r="A24" i="20"/>
  <c r="D23" i="20"/>
  <c r="H23" i="20" s="1"/>
  <c r="K23" i="20" s="1"/>
  <c r="K24" i="20" s="1"/>
  <c r="K11" i="20"/>
  <c r="A5" i="20"/>
  <c r="H3" i="20"/>
  <c r="N24" i="19"/>
  <c r="P24" i="19" s="1"/>
  <c r="N21" i="19"/>
  <c r="P21" i="19" s="1"/>
  <c r="N20" i="19"/>
  <c r="P20" i="19" s="1"/>
  <c r="N19" i="19"/>
  <c r="N22" i="19" s="1"/>
  <c r="P22" i="19" s="1"/>
  <c r="P15" i="19"/>
  <c r="O14" i="19"/>
  <c r="N14" i="19"/>
  <c r="N13" i="19"/>
  <c r="F12" i="19"/>
  <c r="G12" i="19" s="1"/>
  <c r="H12" i="19" s="1"/>
  <c r="J12" i="19" s="1"/>
  <c r="K12" i="19" s="1"/>
  <c r="T11" i="19"/>
  <c r="S11" i="19"/>
  <c r="I11" i="19" s="1"/>
  <c r="F11" i="19"/>
  <c r="G11" i="19" s="1"/>
  <c r="H11" i="19" s="1"/>
  <c r="T10" i="19"/>
  <c r="S10" i="19"/>
  <c r="I10" i="19" s="1"/>
  <c r="F10" i="19"/>
  <c r="G10" i="19" s="1"/>
  <c r="H10" i="19" s="1"/>
  <c r="J10" i="19" s="1"/>
  <c r="K10" i="19" s="1"/>
  <c r="T9" i="19"/>
  <c r="I9" i="19" s="1"/>
  <c r="S9" i="19"/>
  <c r="F9" i="19"/>
  <c r="G9" i="19" s="1"/>
  <c r="H9" i="19" s="1"/>
  <c r="T8" i="19"/>
  <c r="S8" i="19"/>
  <c r="I8" i="19"/>
  <c r="F8" i="19"/>
  <c r="G8" i="19" s="1"/>
  <c r="H8" i="19" s="1"/>
  <c r="T7" i="19"/>
  <c r="S7" i="19"/>
  <c r="I7" i="19" s="1"/>
  <c r="F7" i="19"/>
  <c r="G7" i="19" s="1"/>
  <c r="H7" i="19" s="1"/>
  <c r="J7" i="19" s="1"/>
  <c r="B8" i="18"/>
  <c r="AA7" i="18"/>
  <c r="AC7" i="18" s="1"/>
  <c r="AD7" i="18" s="1"/>
  <c r="X7" i="18"/>
  <c r="X8" i="18" s="1"/>
  <c r="O7" i="18"/>
  <c r="Q7" i="18" s="1"/>
  <c r="R7" i="18" s="1"/>
  <c r="J7" i="18"/>
  <c r="A88" i="17"/>
  <c r="J84" i="17"/>
  <c r="J83" i="17"/>
  <c r="J82" i="17"/>
  <c r="J81" i="17"/>
  <c r="J70" i="17"/>
  <c r="J68" i="17"/>
  <c r="J67" i="17"/>
  <c r="K54" i="17"/>
  <c r="K50" i="17"/>
  <c r="J29" i="17"/>
  <c r="A24" i="17"/>
  <c r="J18" i="17"/>
  <c r="K11" i="17"/>
  <c r="A5" i="17"/>
  <c r="N38" i="16"/>
  <c r="I38" i="16" s="1"/>
  <c r="M38" i="16"/>
  <c r="F38" i="16"/>
  <c r="G38" i="16" s="1"/>
  <c r="H38" i="16" s="1"/>
  <c r="N37" i="16"/>
  <c r="M37" i="16"/>
  <c r="I37" i="16"/>
  <c r="K37" i="16" s="1"/>
  <c r="H37" i="16"/>
  <c r="F37" i="16"/>
  <c r="G37" i="16" s="1"/>
  <c r="I36" i="16"/>
  <c r="F36" i="16"/>
  <c r="G36" i="16" s="1"/>
  <c r="I35" i="16"/>
  <c r="K35" i="16" s="1"/>
  <c r="F35" i="16"/>
  <c r="G35" i="16" s="1"/>
  <c r="H35" i="16" s="1"/>
  <c r="I34" i="16"/>
  <c r="F34" i="16"/>
  <c r="G34" i="16" s="1"/>
  <c r="N33" i="16"/>
  <c r="M33" i="16"/>
  <c r="I33" i="16"/>
  <c r="F33" i="16"/>
  <c r="G33" i="16" s="1"/>
  <c r="I32" i="16"/>
  <c r="F32" i="16"/>
  <c r="G32" i="16" s="1"/>
  <c r="H32" i="16" s="1"/>
  <c r="K27" i="16"/>
  <c r="I26" i="16"/>
  <c r="J26" i="16" s="1"/>
  <c r="K26" i="16" s="1"/>
  <c r="F26" i="16"/>
  <c r="G26" i="16" s="1"/>
  <c r="H26" i="16" s="1"/>
  <c r="I25" i="16"/>
  <c r="F25" i="16"/>
  <c r="G25" i="16" s="1"/>
  <c r="H25" i="16" s="1"/>
  <c r="I24" i="16"/>
  <c r="F24" i="16"/>
  <c r="G24" i="16" s="1"/>
  <c r="H24" i="16" s="1"/>
  <c r="I23" i="16"/>
  <c r="F23" i="16"/>
  <c r="G23" i="16" s="1"/>
  <c r="H23" i="16" s="1"/>
  <c r="I22" i="16"/>
  <c r="F22" i="16"/>
  <c r="G22" i="16" s="1"/>
  <c r="H22" i="16" s="1"/>
  <c r="K17" i="16"/>
  <c r="I17" i="16"/>
  <c r="N16" i="16"/>
  <c r="M16" i="16"/>
  <c r="G16" i="16"/>
  <c r="H16" i="16" s="1"/>
  <c r="N15" i="16"/>
  <c r="G15" i="16" s="1"/>
  <c r="H15" i="16" s="1"/>
  <c r="M15" i="16"/>
  <c r="N14" i="16"/>
  <c r="M14" i="16"/>
  <c r="G14" i="16" s="1"/>
  <c r="H14" i="16" s="1"/>
  <c r="N13" i="16"/>
  <c r="G13" i="16" s="1"/>
  <c r="H13" i="16" s="1"/>
  <c r="M13" i="16"/>
  <c r="N12" i="16"/>
  <c r="G12" i="16" s="1"/>
  <c r="M12" i="16"/>
  <c r="H12" i="16"/>
  <c r="N11" i="16"/>
  <c r="M11" i="16"/>
  <c r="G11" i="16"/>
  <c r="H11" i="16" s="1"/>
  <c r="N10" i="16"/>
  <c r="M10" i="16"/>
  <c r="G10" i="16"/>
  <c r="H10" i="16" s="1"/>
  <c r="N9" i="16"/>
  <c r="M9" i="16"/>
  <c r="G9" i="16" s="1"/>
  <c r="H9" i="16" s="1"/>
  <c r="N8" i="16"/>
  <c r="M8" i="16"/>
  <c r="G8" i="16" s="1"/>
  <c r="H8" i="16" s="1"/>
  <c r="N7" i="16"/>
  <c r="M7" i="16"/>
  <c r="G7" i="16" s="1"/>
  <c r="H7" i="16" s="1"/>
  <c r="B8" i="15"/>
  <c r="AP7" i="15"/>
  <c r="AQ7" i="15" s="1"/>
  <c r="AQ8" i="15" s="1"/>
  <c r="AJ7" i="15"/>
  <c r="AJ8" i="15" s="1"/>
  <c r="AI7" i="15"/>
  <c r="AA7" i="15"/>
  <c r="AC7" i="15" s="1"/>
  <c r="AD7" i="15" s="1"/>
  <c r="W7" i="15"/>
  <c r="X7" i="15" s="1"/>
  <c r="X8" i="15" s="1"/>
  <c r="O50" i="13" s="1"/>
  <c r="O7" i="15"/>
  <c r="Q7" i="15" s="1"/>
  <c r="R7" i="15" s="1"/>
  <c r="R8" i="15" s="1"/>
  <c r="O49" i="13" s="1"/>
  <c r="G7" i="15"/>
  <c r="J7" i="15" s="1"/>
  <c r="H21" i="14"/>
  <c r="J21" i="14" s="1"/>
  <c r="G21" i="14"/>
  <c r="C21" i="14"/>
  <c r="B21" i="14"/>
  <c r="B22" i="14" s="1"/>
  <c r="H15" i="14"/>
  <c r="K15" i="14" s="1"/>
  <c r="G15" i="14"/>
  <c r="C15" i="14"/>
  <c r="B15" i="14"/>
  <c r="B8" i="14"/>
  <c r="N7" i="14"/>
  <c r="G7" i="14"/>
  <c r="F7" i="14"/>
  <c r="H7" i="14" s="1"/>
  <c r="C7" i="14"/>
  <c r="G6" i="14"/>
  <c r="N129" i="13"/>
  <c r="N132" i="13" s="1"/>
  <c r="O107" i="13"/>
  <c r="O95" i="13"/>
  <c r="O101" i="13" s="1"/>
  <c r="A90" i="13"/>
  <c r="N86" i="13"/>
  <c r="N85" i="13"/>
  <c r="N84" i="13"/>
  <c r="N83" i="13"/>
  <c r="O52" i="13"/>
  <c r="A24" i="13"/>
  <c r="M23" i="13"/>
  <c r="L23" i="13"/>
  <c r="F6" i="14"/>
  <c r="N18" i="13"/>
  <c r="D20" i="12"/>
  <c r="D19" i="12"/>
  <c r="E19" i="12" s="1"/>
  <c r="D18" i="12"/>
  <c r="E18" i="12" s="1"/>
  <c r="D17" i="12"/>
  <c r="E17" i="12" s="1"/>
  <c r="F17" i="12" s="1"/>
  <c r="D16" i="12"/>
  <c r="E16" i="12" s="1"/>
  <c r="F16" i="12" s="1"/>
  <c r="I16" i="12" s="1"/>
  <c r="D15" i="12"/>
  <c r="E15" i="12" s="1"/>
  <c r="D14" i="12"/>
  <c r="D13" i="12"/>
  <c r="E13" i="12" s="1"/>
  <c r="F13" i="12" s="1"/>
  <c r="D12" i="12"/>
  <c r="D11" i="12"/>
  <c r="E11" i="12" s="1"/>
  <c r="D10" i="12"/>
  <c r="E10" i="12" s="1"/>
  <c r="D9" i="12"/>
  <c r="E9" i="12" s="1"/>
  <c r="D8" i="12"/>
  <c r="E8" i="12" s="1"/>
  <c r="F8" i="12" s="1"/>
  <c r="I8" i="12" s="1"/>
  <c r="D7" i="12"/>
  <c r="E7" i="12" s="1"/>
  <c r="D6" i="12"/>
  <c r="E6" i="12" s="1"/>
  <c r="D5" i="12"/>
  <c r="D4" i="12"/>
  <c r="E4" i="12" s="1"/>
  <c r="F4" i="12" s="1"/>
  <c r="I4" i="12" s="1"/>
  <c r="D3" i="12"/>
  <c r="K22" i="12"/>
  <c r="K20" i="12"/>
  <c r="E20" i="12"/>
  <c r="F20" i="12" s="1"/>
  <c r="I20" i="12" s="1"/>
  <c r="K19" i="12"/>
  <c r="K18" i="12"/>
  <c r="K17" i="12"/>
  <c r="K16" i="12"/>
  <c r="K15" i="12"/>
  <c r="K14" i="12"/>
  <c r="E14" i="12"/>
  <c r="K13" i="12"/>
  <c r="K12" i="12"/>
  <c r="E12" i="12"/>
  <c r="F12" i="12" s="1"/>
  <c r="I12" i="12" s="1"/>
  <c r="K11" i="12"/>
  <c r="K10" i="12"/>
  <c r="K9" i="12"/>
  <c r="K8" i="12"/>
  <c r="K7" i="12"/>
  <c r="K6" i="12"/>
  <c r="K5" i="12"/>
  <c r="E5" i="12"/>
  <c r="K4" i="12"/>
  <c r="K3" i="12"/>
  <c r="J118" i="11" a="1"/>
  <c r="J118" i="11" s="1"/>
  <c r="N97" i="11"/>
  <c r="I97" i="11" s="1"/>
  <c r="M97" i="11"/>
  <c r="F97" i="11"/>
  <c r="G97" i="11" s="1"/>
  <c r="H97" i="11" s="1"/>
  <c r="N96" i="11"/>
  <c r="I96" i="11" s="1"/>
  <c r="M96" i="11"/>
  <c r="F96" i="11"/>
  <c r="G96" i="11" s="1"/>
  <c r="H96" i="11" s="1"/>
  <c r="N95" i="11"/>
  <c r="M95" i="11"/>
  <c r="I95" i="11" s="1"/>
  <c r="F95" i="11"/>
  <c r="G95" i="11" s="1"/>
  <c r="H95" i="11" s="1"/>
  <c r="N94" i="11"/>
  <c r="M94" i="11"/>
  <c r="I94" i="11" s="1"/>
  <c r="F94" i="11"/>
  <c r="G94" i="11" s="1"/>
  <c r="H94" i="11" s="1"/>
  <c r="N93" i="11"/>
  <c r="M93" i="11"/>
  <c r="I93" i="11" s="1"/>
  <c r="F93" i="11"/>
  <c r="G93" i="11" s="1"/>
  <c r="N92" i="11"/>
  <c r="I92" i="11" s="1"/>
  <c r="M92" i="11"/>
  <c r="F92" i="11"/>
  <c r="G92" i="11" s="1"/>
  <c r="H92" i="11" s="1"/>
  <c r="N85" i="11"/>
  <c r="I85" i="11" s="1"/>
  <c r="M85" i="11"/>
  <c r="F85" i="11"/>
  <c r="G85" i="11" s="1"/>
  <c r="H85" i="11" s="1"/>
  <c r="N84" i="11"/>
  <c r="I84" i="11" s="1"/>
  <c r="M84" i="11"/>
  <c r="F84" i="11"/>
  <c r="G84" i="11" s="1"/>
  <c r="H84" i="11" s="1"/>
  <c r="N83" i="11"/>
  <c r="I83" i="11" s="1"/>
  <c r="M83" i="11"/>
  <c r="F83" i="11"/>
  <c r="G83" i="11" s="1"/>
  <c r="H83" i="11" s="1"/>
  <c r="N82" i="11"/>
  <c r="M82" i="11"/>
  <c r="I82" i="11" s="1"/>
  <c r="F82" i="11"/>
  <c r="G82" i="11" s="1"/>
  <c r="H82" i="11" s="1"/>
  <c r="N81" i="11"/>
  <c r="I81" i="11" s="1"/>
  <c r="M81" i="11"/>
  <c r="F81" i="11"/>
  <c r="G81" i="11" s="1"/>
  <c r="H81" i="11" s="1"/>
  <c r="I74" i="11"/>
  <c r="N73" i="11"/>
  <c r="M73" i="11"/>
  <c r="H73" i="11" s="1"/>
  <c r="I73" i="11" s="1"/>
  <c r="K73" i="11" s="1"/>
  <c r="N72" i="11"/>
  <c r="M72" i="11"/>
  <c r="H72" i="11" s="1"/>
  <c r="I72" i="11" s="1"/>
  <c r="K72" i="11" s="1"/>
  <c r="N71" i="11"/>
  <c r="M71" i="11"/>
  <c r="H71" i="11" s="1"/>
  <c r="I71" i="11" s="1"/>
  <c r="K71" i="11" s="1"/>
  <c r="N70" i="11"/>
  <c r="M70" i="11"/>
  <c r="H70" i="11" s="1"/>
  <c r="I70" i="11" s="1"/>
  <c r="K70" i="11" s="1"/>
  <c r="N69" i="11"/>
  <c r="M69" i="11"/>
  <c r="H69" i="11" s="1"/>
  <c r="I69" i="11" s="1"/>
  <c r="K69" i="11" s="1"/>
  <c r="N68" i="11"/>
  <c r="M68" i="11"/>
  <c r="H68" i="11" s="1"/>
  <c r="I68" i="11" s="1"/>
  <c r="K68" i="11" s="1"/>
  <c r="N67" i="11"/>
  <c r="H67" i="11" s="1"/>
  <c r="I67" i="11" s="1"/>
  <c r="K67" i="11" s="1"/>
  <c r="M67" i="11"/>
  <c r="N66" i="11"/>
  <c r="H66" i="11" s="1"/>
  <c r="I66" i="11" s="1"/>
  <c r="K66" i="11" s="1"/>
  <c r="M66" i="11"/>
  <c r="N65" i="11"/>
  <c r="H65" i="11" s="1"/>
  <c r="I65" i="11" s="1"/>
  <c r="M65" i="11"/>
  <c r="N59" i="11"/>
  <c r="I59" i="11" s="1"/>
  <c r="J59" i="11" s="1"/>
  <c r="K59" i="11" s="1"/>
  <c r="M59" i="11"/>
  <c r="G59" i="11"/>
  <c r="N58" i="11"/>
  <c r="I58" i="11" s="1"/>
  <c r="J58" i="11" s="1"/>
  <c r="K58" i="11" s="1"/>
  <c r="M58" i="11"/>
  <c r="G58" i="11"/>
  <c r="N57" i="11"/>
  <c r="I57" i="11" s="1"/>
  <c r="J57" i="11" s="1"/>
  <c r="K57" i="11" s="1"/>
  <c r="M57" i="11"/>
  <c r="G57" i="11"/>
  <c r="N56" i="11"/>
  <c r="M56" i="11"/>
  <c r="I56" i="11" s="1"/>
  <c r="J56" i="11" s="1"/>
  <c r="K56" i="11" s="1"/>
  <c r="G56" i="11"/>
  <c r="N55" i="11"/>
  <c r="M55" i="11"/>
  <c r="I55" i="11" s="1"/>
  <c r="J55" i="11" s="1"/>
  <c r="K55" i="11" s="1"/>
  <c r="G55" i="11"/>
  <c r="N54" i="11"/>
  <c r="M54" i="11"/>
  <c r="I54" i="11" s="1"/>
  <c r="J54" i="11" s="1"/>
  <c r="K54" i="11" s="1"/>
  <c r="G54" i="11"/>
  <c r="N53" i="11"/>
  <c r="M53" i="11"/>
  <c r="I53" i="11" s="1"/>
  <c r="J53" i="11" s="1"/>
  <c r="K53" i="11" s="1"/>
  <c r="G53" i="11"/>
  <c r="N52" i="11"/>
  <c r="I52" i="11" s="1"/>
  <c r="J52" i="11" s="1"/>
  <c r="K52" i="11" s="1"/>
  <c r="M52" i="11"/>
  <c r="G52" i="11"/>
  <c r="N51" i="11"/>
  <c r="I51" i="11" s="1"/>
  <c r="J51" i="11" s="1"/>
  <c r="K51" i="11" s="1"/>
  <c r="M51" i="11"/>
  <c r="G51" i="11"/>
  <c r="N50" i="11"/>
  <c r="I50" i="11" s="1"/>
  <c r="J50" i="11" s="1"/>
  <c r="K50" i="11" s="1"/>
  <c r="M50" i="11"/>
  <c r="G50" i="11"/>
  <c r="N49" i="11"/>
  <c r="I49" i="11" s="1"/>
  <c r="J49" i="11" s="1"/>
  <c r="K49" i="11" s="1"/>
  <c r="M49" i="11"/>
  <c r="G49" i="11"/>
  <c r="N48" i="11"/>
  <c r="I48" i="11" s="1"/>
  <c r="J48" i="11" s="1"/>
  <c r="K48" i="11" s="1"/>
  <c r="M48" i="11"/>
  <c r="G48" i="11"/>
  <c r="N47" i="11"/>
  <c r="M47" i="11"/>
  <c r="I47" i="11" s="1"/>
  <c r="J47" i="11" s="1"/>
  <c r="K47" i="11" s="1"/>
  <c r="G47" i="11"/>
  <c r="N46" i="11"/>
  <c r="I46" i="11" s="1"/>
  <c r="J46" i="11" s="1"/>
  <c r="K46" i="11" s="1"/>
  <c r="M46" i="11"/>
  <c r="G46" i="11"/>
  <c r="N45" i="11"/>
  <c r="I45" i="11" s="1"/>
  <c r="J45" i="11" s="1"/>
  <c r="K45" i="11" s="1"/>
  <c r="M45" i="11"/>
  <c r="G45" i="11"/>
  <c r="N44" i="11"/>
  <c r="M44" i="11"/>
  <c r="I44" i="11" s="1"/>
  <c r="J44" i="11" s="1"/>
  <c r="G44" i="11"/>
  <c r="N43" i="11"/>
  <c r="I43" i="11" s="1"/>
  <c r="J43" i="11" s="1"/>
  <c r="K43" i="11" s="1"/>
  <c r="M43" i="11"/>
  <c r="G43" i="11"/>
  <c r="N42" i="11"/>
  <c r="I42" i="11" s="1"/>
  <c r="J42" i="11" s="1"/>
  <c r="M42" i="11"/>
  <c r="G42" i="11"/>
  <c r="H37" i="11"/>
  <c r="J37" i="11" s="1"/>
  <c r="K37" i="11" s="1"/>
  <c r="N36" i="11"/>
  <c r="M36" i="11"/>
  <c r="I36" i="11" s="1"/>
  <c r="J36" i="11" s="1"/>
  <c r="K36" i="11" s="1"/>
  <c r="N35" i="11"/>
  <c r="M35" i="11"/>
  <c r="I35" i="11" s="1"/>
  <c r="J35" i="11" s="1"/>
  <c r="K35" i="11" s="1"/>
  <c r="N34" i="11"/>
  <c r="I34" i="11" s="1"/>
  <c r="J34" i="11" s="1"/>
  <c r="K34" i="11" s="1"/>
  <c r="M34" i="11"/>
  <c r="N33" i="11"/>
  <c r="I33" i="11" s="1"/>
  <c r="J33" i="11" s="1"/>
  <c r="K33" i="11" s="1"/>
  <c r="M33" i="11"/>
  <c r="N32" i="11"/>
  <c r="I32" i="11" s="1"/>
  <c r="J32" i="11" s="1"/>
  <c r="K32" i="11" s="1"/>
  <c r="M32" i="11"/>
  <c r="N31" i="11"/>
  <c r="I31" i="11" s="1"/>
  <c r="J31" i="11" s="1"/>
  <c r="K31" i="11" s="1"/>
  <c r="M31" i="11"/>
  <c r="N30" i="11"/>
  <c r="M30" i="11"/>
  <c r="I30" i="11" s="1"/>
  <c r="H30" i="11"/>
  <c r="N29" i="11"/>
  <c r="I29" i="11" s="1"/>
  <c r="J29" i="11" s="1"/>
  <c r="K29" i="11" s="1"/>
  <c r="M29" i="11"/>
  <c r="N28" i="11"/>
  <c r="I28" i="11" s="1"/>
  <c r="J28" i="11" s="1"/>
  <c r="K28" i="11" s="1"/>
  <c r="M28" i="11"/>
  <c r="N27" i="11"/>
  <c r="I27" i="11" s="1"/>
  <c r="J27" i="11" s="1"/>
  <c r="K27" i="11" s="1"/>
  <c r="M27" i="11"/>
  <c r="N26" i="11"/>
  <c r="I26" i="11" s="1"/>
  <c r="J26" i="11" s="1"/>
  <c r="K26" i="11" s="1"/>
  <c r="M26" i="11"/>
  <c r="N25" i="11"/>
  <c r="I25" i="11" s="1"/>
  <c r="J25" i="11" s="1"/>
  <c r="K25" i="11" s="1"/>
  <c r="M25" i="11"/>
  <c r="N24" i="11"/>
  <c r="I24" i="11" s="1"/>
  <c r="J24" i="11" s="1"/>
  <c r="K24" i="11" s="1"/>
  <c r="M24" i="11"/>
  <c r="N23" i="11"/>
  <c r="I23" i="11" s="1"/>
  <c r="J23" i="11" s="1"/>
  <c r="K23" i="11" s="1"/>
  <c r="M23" i="11"/>
  <c r="N22" i="11"/>
  <c r="M22" i="11"/>
  <c r="I22" i="11" s="1"/>
  <c r="J22" i="11" s="1"/>
  <c r="K22" i="11" s="1"/>
  <c r="N21" i="11"/>
  <c r="I21" i="11" s="1"/>
  <c r="J21" i="11" s="1"/>
  <c r="K21" i="11" s="1"/>
  <c r="M21" i="11"/>
  <c r="N20" i="11"/>
  <c r="M20" i="11"/>
  <c r="I20" i="11" s="1"/>
  <c r="J20" i="11" s="1"/>
  <c r="K20" i="11" s="1"/>
  <c r="N19" i="11"/>
  <c r="I19" i="11" s="1"/>
  <c r="J19" i="11" s="1"/>
  <c r="K19" i="11" s="1"/>
  <c r="M19" i="11"/>
  <c r="N18" i="11"/>
  <c r="I18" i="11" s="1"/>
  <c r="J18" i="11" s="1"/>
  <c r="K18" i="11" s="1"/>
  <c r="M18" i="11"/>
  <c r="N17" i="11"/>
  <c r="I17" i="11" s="1"/>
  <c r="J17" i="11" s="1"/>
  <c r="K17" i="11" s="1"/>
  <c r="M17" i="11"/>
  <c r="N16" i="11"/>
  <c r="I16" i="11" s="1"/>
  <c r="J16" i="11" s="1"/>
  <c r="K16" i="11" s="1"/>
  <c r="M16" i="11"/>
  <c r="N15" i="11"/>
  <c r="I15" i="11" s="1"/>
  <c r="J15" i="11" s="1"/>
  <c r="K15" i="11" s="1"/>
  <c r="M15" i="11"/>
  <c r="N14" i="11"/>
  <c r="I14" i="11" s="1"/>
  <c r="J14" i="11" s="1"/>
  <c r="K14" i="11" s="1"/>
  <c r="M14" i="11"/>
  <c r="N13" i="11"/>
  <c r="I13" i="11" s="1"/>
  <c r="J13" i="11" s="1"/>
  <c r="K13" i="11" s="1"/>
  <c r="M13" i="11"/>
  <c r="N12" i="11"/>
  <c r="M12" i="11"/>
  <c r="I12" i="11" s="1"/>
  <c r="J12" i="11" s="1"/>
  <c r="K12" i="11" s="1"/>
  <c r="N11" i="11"/>
  <c r="M11" i="11"/>
  <c r="I11" i="11" s="1"/>
  <c r="J11" i="11" s="1"/>
  <c r="K11" i="11" s="1"/>
  <c r="N10" i="11"/>
  <c r="I10" i="11" s="1"/>
  <c r="J10" i="11" s="1"/>
  <c r="K10" i="11" s="1"/>
  <c r="M10" i="11"/>
  <c r="N9" i="11"/>
  <c r="M9" i="11"/>
  <c r="I9" i="11" s="1"/>
  <c r="J9" i="11" s="1"/>
  <c r="K9" i="11" s="1"/>
  <c r="N8" i="11"/>
  <c r="M8" i="11"/>
  <c r="I8" i="11" s="1"/>
  <c r="J8" i="11" s="1"/>
  <c r="K8" i="11" s="1"/>
  <c r="N7" i="11"/>
  <c r="M7" i="11"/>
  <c r="I7" i="11" s="1"/>
  <c r="J7" i="11" s="1"/>
  <c r="K7" i="11" s="1"/>
  <c r="N6" i="11"/>
  <c r="I6" i="11" s="1"/>
  <c r="J6" i="11" s="1"/>
  <c r="M6" i="11"/>
  <c r="K7" i="16" l="1"/>
  <c r="J7" i="16"/>
  <c r="H18" i="16"/>
  <c r="J15" i="16"/>
  <c r="K15" i="16"/>
  <c r="J8" i="16"/>
  <c r="K8" i="16"/>
  <c r="J10" i="16"/>
  <c r="K10" i="16"/>
  <c r="J85" i="20"/>
  <c r="J8" i="19"/>
  <c r="K8" i="19" s="1"/>
  <c r="J9" i="19"/>
  <c r="K9" i="19" s="1"/>
  <c r="J9" i="16"/>
  <c r="K9" i="16"/>
  <c r="J13" i="16"/>
  <c r="K13" i="16"/>
  <c r="D21" i="12"/>
  <c r="J11" i="16"/>
  <c r="K11" i="16"/>
  <c r="J14" i="16"/>
  <c r="K14" i="16"/>
  <c r="J16" i="16"/>
  <c r="K16" i="16"/>
  <c r="J86" i="17"/>
  <c r="J12" i="16"/>
  <c r="K12" i="16"/>
  <c r="K38" i="16"/>
  <c r="N26" i="19"/>
  <c r="P26" i="19" s="1"/>
  <c r="AD8" i="15"/>
  <c r="O51" i="13"/>
  <c r="G110" i="11"/>
  <c r="G109" i="11"/>
  <c r="P14" i="19"/>
  <c r="J61" i="11"/>
  <c r="F103" i="11" s="1"/>
  <c r="K42" i="11"/>
  <c r="I75" i="11"/>
  <c r="F108" i="11" s="1"/>
  <c r="K6" i="11"/>
  <c r="I7" i="14"/>
  <c r="J38" i="16"/>
  <c r="E3" i="12"/>
  <c r="H93" i="11"/>
  <c r="J93" i="11" s="1"/>
  <c r="K93" i="11" s="1"/>
  <c r="J24" i="16"/>
  <c r="K24" i="16" s="1"/>
  <c r="J22" i="16"/>
  <c r="I6" i="14"/>
  <c r="K32" i="16"/>
  <c r="R8" i="18"/>
  <c r="K49" i="17"/>
  <c r="J15" i="14"/>
  <c r="L15" i="14" s="1"/>
  <c r="L16" i="14" s="1"/>
  <c r="K7" i="15"/>
  <c r="L7" i="15" s="1"/>
  <c r="L8" i="15" s="1"/>
  <c r="O48" i="13" s="1"/>
  <c r="O55" i="13" s="1"/>
  <c r="O62" i="13" s="1"/>
  <c r="J122" i="17"/>
  <c r="K21" i="14"/>
  <c r="K22" i="14" s="1"/>
  <c r="J32" i="16"/>
  <c r="K55" i="20"/>
  <c r="K62" i="20" s="1"/>
  <c r="J92" i="11"/>
  <c r="K92" i="11" s="1"/>
  <c r="J94" i="11"/>
  <c r="K94" i="11" s="1"/>
  <c r="J95" i="11"/>
  <c r="K95" i="11" s="1"/>
  <c r="L7" i="14"/>
  <c r="M7" i="14" s="1"/>
  <c r="B16" i="14"/>
  <c r="H36" i="16"/>
  <c r="J36" i="16" s="1"/>
  <c r="K36" i="16"/>
  <c r="H33" i="16"/>
  <c r="J33" i="16" s="1"/>
  <c r="K33" i="16"/>
  <c r="H34" i="16"/>
  <c r="J34" i="16" s="1"/>
  <c r="K34" i="16"/>
  <c r="D7" i="18"/>
  <c r="K7" i="18" s="1"/>
  <c r="L7" i="18" s="1"/>
  <c r="H23" i="17"/>
  <c r="K23" i="17" s="1"/>
  <c r="K24" i="17" s="1"/>
  <c r="K7" i="19"/>
  <c r="K22" i="16"/>
  <c r="K129" i="20"/>
  <c r="K84" i="20"/>
  <c r="K29" i="20"/>
  <c r="K83" i="20"/>
  <c r="K81" i="20"/>
  <c r="K79" i="20"/>
  <c r="K70" i="20"/>
  <c r="K80" i="20"/>
  <c r="K69" i="20"/>
  <c r="K72" i="20"/>
  <c r="K82" i="20"/>
  <c r="K67" i="20"/>
  <c r="H6" i="14"/>
  <c r="P19" i="19"/>
  <c r="K68" i="20"/>
  <c r="G23" i="13"/>
  <c r="O23" i="13" s="1"/>
  <c r="O24" i="13" s="1"/>
  <c r="J23" i="16"/>
  <c r="K23" i="16" s="1"/>
  <c r="J25" i="16"/>
  <c r="K25" i="16" s="1"/>
  <c r="J35" i="16"/>
  <c r="J37" i="16"/>
  <c r="J38" i="17"/>
  <c r="J44" i="17" s="1"/>
  <c r="J71" i="17" s="1"/>
  <c r="J73" i="17" s="1"/>
  <c r="AD8" i="18"/>
  <c r="K51" i="17"/>
  <c r="J11" i="19"/>
  <c r="K11" i="19" s="1"/>
  <c r="J71" i="20"/>
  <c r="J73" i="20" s="1"/>
  <c r="J97" i="11"/>
  <c r="K97" i="11" s="1"/>
  <c r="F9" i="12"/>
  <c r="I9" i="12" s="1"/>
  <c r="F5" i="12"/>
  <c r="I5" i="12" s="1"/>
  <c r="E22" i="12"/>
  <c r="F22" i="12" s="1"/>
  <c r="I13" i="12"/>
  <c r="G13" i="12"/>
  <c r="H13" i="12" s="1"/>
  <c r="O13" i="12" s="1"/>
  <c r="G17" i="12"/>
  <c r="H17" i="12" s="1"/>
  <c r="O17" i="12" s="1"/>
  <c r="I17" i="12"/>
  <c r="G19" i="12"/>
  <c r="H19" i="12" s="1"/>
  <c r="O19" i="12" s="1"/>
  <c r="F3" i="12"/>
  <c r="I3" i="12" s="1"/>
  <c r="G4" i="12"/>
  <c r="H4" i="12" s="1"/>
  <c r="O4" i="12" s="1"/>
  <c r="F7" i="12"/>
  <c r="I7" i="12" s="1"/>
  <c r="G8" i="12"/>
  <c r="H8" i="12" s="1"/>
  <c r="O8" i="12" s="1"/>
  <c r="F11" i="12"/>
  <c r="I11" i="12" s="1"/>
  <c r="G12" i="12"/>
  <c r="H12" i="12" s="1"/>
  <c r="O12" i="12" s="1"/>
  <c r="F15" i="12"/>
  <c r="I15" i="12" s="1"/>
  <c r="G16" i="12"/>
  <c r="H16" i="12" s="1"/>
  <c r="O16" i="12" s="1"/>
  <c r="F19" i="12"/>
  <c r="I19" i="12" s="1"/>
  <c r="G20" i="12"/>
  <c r="H20" i="12" s="1"/>
  <c r="O20" i="12" s="1"/>
  <c r="F6" i="12"/>
  <c r="I6" i="12" s="1"/>
  <c r="F10" i="12"/>
  <c r="I10" i="12" s="1"/>
  <c r="F14" i="12"/>
  <c r="I14" i="12" s="1"/>
  <c r="F18" i="12"/>
  <c r="I18" i="12" s="1"/>
  <c r="J96" i="11"/>
  <c r="K96" i="11" s="1"/>
  <c r="J81" i="11"/>
  <c r="K81" i="11" s="1"/>
  <c r="J82" i="11"/>
  <c r="K82" i="11" s="1"/>
  <c r="J83" i="11"/>
  <c r="K83" i="11" s="1"/>
  <c r="J84" i="11"/>
  <c r="K84" i="11" s="1"/>
  <c r="J85" i="11"/>
  <c r="K85" i="11" s="1"/>
  <c r="J30" i="11"/>
  <c r="K30" i="11" s="1"/>
  <c r="K65" i="11"/>
  <c r="K44" i="11"/>
  <c r="J38" i="11" l="1"/>
  <c r="F102" i="11" s="1"/>
  <c r="G43" i="16"/>
  <c r="J19" i="16"/>
  <c r="N28" i="19"/>
  <c r="P28" i="19" s="1"/>
  <c r="K85" i="20"/>
  <c r="K81" i="17"/>
  <c r="K82" i="17"/>
  <c r="K84" i="17"/>
  <c r="K80" i="17"/>
  <c r="K83" i="17"/>
  <c r="O83" i="13"/>
  <c r="O85" i="13"/>
  <c r="O84" i="13"/>
  <c r="M15" i="14"/>
  <c r="M16" i="14" s="1"/>
  <c r="K29" i="16"/>
  <c r="K40" i="16"/>
  <c r="J28" i="16"/>
  <c r="O82" i="13"/>
  <c r="O86" i="13"/>
  <c r="K99" i="11"/>
  <c r="J98" i="11"/>
  <c r="K76" i="11"/>
  <c r="H108" i="11" s="1"/>
  <c r="K62" i="11"/>
  <c r="H103" i="11" s="1"/>
  <c r="J103" i="11" s="1"/>
  <c r="K39" i="11"/>
  <c r="H102" i="11" s="1"/>
  <c r="L21" i="14"/>
  <c r="L22" i="14" s="1"/>
  <c r="J39" i="16"/>
  <c r="K71" i="20"/>
  <c r="K73" i="20" s="1"/>
  <c r="K131" i="20" s="1"/>
  <c r="L8" i="18"/>
  <c r="K48" i="17"/>
  <c r="K55" i="17" s="1"/>
  <c r="K62" i="17" s="1"/>
  <c r="K70" i="17"/>
  <c r="K72" i="17"/>
  <c r="K67" i="17"/>
  <c r="K29" i="17"/>
  <c r="K130" i="17"/>
  <c r="K69" i="17"/>
  <c r="K85" i="17"/>
  <c r="K71" i="17"/>
  <c r="J15" i="19"/>
  <c r="L15" i="19" s="1"/>
  <c r="O29" i="13"/>
  <c r="O87" i="13"/>
  <c r="O70" i="13"/>
  <c r="O140" i="13"/>
  <c r="O72" i="13"/>
  <c r="K93" i="20"/>
  <c r="K94" i="20" s="1"/>
  <c r="K132" i="20" s="1"/>
  <c r="L6" i="14"/>
  <c r="M6" i="14" s="1"/>
  <c r="K15" i="19"/>
  <c r="K99" i="17" s="1"/>
  <c r="K100" i="17" s="1"/>
  <c r="K134" i="17" s="1"/>
  <c r="I43" i="16"/>
  <c r="O108" i="13" s="1" a="1"/>
  <c r="O108" i="13" s="1"/>
  <c r="J87" i="11"/>
  <c r="F112" i="11" s="1"/>
  <c r="G7" i="12"/>
  <c r="H7" i="12" s="1"/>
  <c r="O7" i="12" s="1"/>
  <c r="G5" i="12"/>
  <c r="H5" i="12" s="1"/>
  <c r="O5" i="12" s="1"/>
  <c r="G15" i="12"/>
  <c r="H15" i="12" s="1"/>
  <c r="O15" i="12" s="1"/>
  <c r="G9" i="12"/>
  <c r="H9" i="12" s="1"/>
  <c r="O9" i="12" s="1"/>
  <c r="I22" i="12"/>
  <c r="G18" i="12"/>
  <c r="H18" i="12" s="1"/>
  <c r="O18" i="12" s="1"/>
  <c r="G14" i="12"/>
  <c r="H14" i="12" s="1"/>
  <c r="O14" i="12" s="1"/>
  <c r="G22" i="12"/>
  <c r="H22" i="12" s="1"/>
  <c r="O22" i="12" s="1"/>
  <c r="G3" i="12"/>
  <c r="H3" i="12" s="1"/>
  <c r="O3" i="12" s="1"/>
  <c r="G11" i="12"/>
  <c r="H11" i="12" s="1"/>
  <c r="O11" i="12" s="1"/>
  <c r="G6" i="12"/>
  <c r="H6" i="12" s="1"/>
  <c r="O6" i="12" s="1"/>
  <c r="G10" i="12"/>
  <c r="H10" i="12" s="1"/>
  <c r="O10" i="12" s="1"/>
  <c r="K88" i="11"/>
  <c r="H112" i="11" s="1"/>
  <c r="F104" i="11"/>
  <c r="K38" i="11"/>
  <c r="J112" i="11" l="1"/>
  <c r="I113" i="11"/>
  <c r="I114" i="11"/>
  <c r="G113" i="11"/>
  <c r="G114" i="11"/>
  <c r="J108" i="11"/>
  <c r="J109" i="11" s="1"/>
  <c r="J154" i="2" s="1"/>
  <c r="I109" i="11"/>
  <c r="I110" i="11"/>
  <c r="G106" i="11"/>
  <c r="G105" i="11"/>
  <c r="K73" i="17"/>
  <c r="J110" i="11"/>
  <c r="J155" i="6" s="1"/>
  <c r="G45" i="16"/>
  <c r="G47" i="16" s="1"/>
  <c r="J113" i="11"/>
  <c r="J152" i="2" s="1"/>
  <c r="J114" i="11"/>
  <c r="J153" i="6" s="1"/>
  <c r="I45" i="16"/>
  <c r="K45" i="16" s="1"/>
  <c r="O106" i="13" a="1"/>
  <c r="O106" i="13" s="1"/>
  <c r="M8" i="14"/>
  <c r="N6" i="14"/>
  <c r="N8" i="14" s="1"/>
  <c r="I47" i="16"/>
  <c r="K43" i="16"/>
  <c r="K68" i="17"/>
  <c r="L24" i="12"/>
  <c r="P24" i="12" s="1"/>
  <c r="F116" i="11"/>
  <c r="J102" i="11"/>
  <c r="J104" i="11" s="1"/>
  <c r="H104" i="11"/>
  <c r="I106" i="11" l="1"/>
  <c r="I105" i="11"/>
  <c r="K132" i="17"/>
  <c r="J106" i="11"/>
  <c r="J154" i="6" s="1"/>
  <c r="J105" i="11"/>
  <c r="J153" i="2" s="1"/>
  <c r="J156" i="2" s="1"/>
  <c r="G120" i="11"/>
  <c r="G119" i="11"/>
  <c r="H116" i="11"/>
  <c r="K47" i="16"/>
  <c r="O110" i="13"/>
  <c r="O144" i="13" s="1"/>
  <c r="J116" i="11"/>
  <c r="I24" i="2"/>
  <c r="H319" i="2" s="1"/>
  <c r="I25" i="2"/>
  <c r="I26" i="2"/>
  <c r="I27" i="2"/>
  <c r="I28" i="2"/>
  <c r="I23" i="2"/>
  <c r="I24" i="6"/>
  <c r="H319" i="6" s="1"/>
  <c r="I29" i="2" l="1"/>
  <c r="J120" i="11"/>
  <c r="J119" i="11"/>
  <c r="I120" i="11"/>
  <c r="I119" i="11"/>
  <c r="I134" i="2"/>
  <c r="I134" i="6" s="1"/>
  <c r="I133" i="2"/>
  <c r="I133" i="6" s="1"/>
  <c r="I14" i="2"/>
  <c r="I15" i="2"/>
  <c r="I16" i="2"/>
  <c r="I17" i="2"/>
  <c r="I18" i="2"/>
  <c r="I19" i="2"/>
  <c r="I20" i="2"/>
  <c r="B97" i="6"/>
  <c r="H55" i="6"/>
  <c r="H53" i="6"/>
  <c r="I21" i="2" l="1"/>
  <c r="H316" i="2" l="1"/>
  <c r="J60" i="6" l="1"/>
  <c r="J60" i="2"/>
  <c r="J62" i="2" l="1"/>
  <c r="J64" i="2" s="1"/>
  <c r="J131" i="2" s="1"/>
  <c r="I175" i="6"/>
  <c r="I170" i="6"/>
  <c r="I169" i="6"/>
  <c r="I165" i="6"/>
  <c r="I163" i="6"/>
  <c r="I175" i="2"/>
  <c r="I170" i="2"/>
  <c r="I169" i="2"/>
  <c r="I165" i="2"/>
  <c r="I163" i="2"/>
  <c r="A13" i="1" l="1"/>
  <c r="A12" i="1"/>
  <c r="A11" i="1"/>
  <c r="K22" i="8"/>
  <c r="K20" i="8"/>
  <c r="E20" i="8"/>
  <c r="K19" i="8"/>
  <c r="E19" i="8"/>
  <c r="F19" i="8" s="1"/>
  <c r="K18" i="8"/>
  <c r="E18" i="8"/>
  <c r="F18" i="8" s="1"/>
  <c r="K17" i="8"/>
  <c r="E17" i="8"/>
  <c r="F17" i="8" s="1"/>
  <c r="I17" i="8" s="1"/>
  <c r="K16" i="8"/>
  <c r="E16" i="8"/>
  <c r="F16" i="8" s="1"/>
  <c r="I16" i="8" s="1"/>
  <c r="K15" i="8"/>
  <c r="E15" i="8"/>
  <c r="K14" i="8"/>
  <c r="E14" i="8"/>
  <c r="F14" i="8" s="1"/>
  <c r="I14" i="8" s="1"/>
  <c r="K13" i="8"/>
  <c r="E13" i="8"/>
  <c r="F13" i="8" s="1"/>
  <c r="I13" i="8" s="1"/>
  <c r="K12" i="8"/>
  <c r="E12" i="8"/>
  <c r="K11" i="8"/>
  <c r="E11" i="8"/>
  <c r="K10" i="8"/>
  <c r="E10" i="8"/>
  <c r="F10" i="8" s="1"/>
  <c r="I10" i="8" s="1"/>
  <c r="K9" i="8"/>
  <c r="E9" i="8"/>
  <c r="F9" i="8" s="1"/>
  <c r="I9" i="8" s="1"/>
  <c r="K8" i="8"/>
  <c r="E8" i="8"/>
  <c r="F8" i="8" s="1"/>
  <c r="I8" i="8" s="1"/>
  <c r="K7" i="8"/>
  <c r="E7" i="8"/>
  <c r="K6" i="8"/>
  <c r="E6" i="8"/>
  <c r="F6" i="8" s="1"/>
  <c r="I6" i="8" s="1"/>
  <c r="K5" i="8"/>
  <c r="E5" i="8"/>
  <c r="K4" i="8"/>
  <c r="D21" i="8"/>
  <c r="K3" i="8"/>
  <c r="E3" i="8"/>
  <c r="F3" i="8" s="1"/>
  <c r="I3" i="8" s="1"/>
  <c r="I344" i="6"/>
  <c r="I337" i="6"/>
  <c r="I338" i="6" s="1"/>
  <c r="H337" i="6"/>
  <c r="I335" i="6"/>
  <c r="H318" i="6"/>
  <c r="E301" i="6"/>
  <c r="F300" i="6" s="1"/>
  <c r="C292" i="6"/>
  <c r="D291" i="6" s="1"/>
  <c r="H291" i="6" s="1"/>
  <c r="J291" i="6" s="1"/>
  <c r="C284" i="6"/>
  <c r="C280" i="6"/>
  <c r="D279" i="6" s="1"/>
  <c r="H279" i="6" s="1"/>
  <c r="J279" i="6" s="1"/>
  <c r="C276" i="6"/>
  <c r="E269" i="6"/>
  <c r="F268" i="6" s="1"/>
  <c r="I268" i="6" s="1"/>
  <c r="E265" i="6"/>
  <c r="F264" i="6" s="1"/>
  <c r="I264" i="6" s="1"/>
  <c r="E261" i="6"/>
  <c r="F260" i="6" s="1"/>
  <c r="I260" i="6" s="1"/>
  <c r="E257" i="6"/>
  <c r="F256" i="6" s="1"/>
  <c r="I256" i="6" s="1"/>
  <c r="E253" i="6"/>
  <c r="F252" i="6" s="1"/>
  <c r="E249" i="6"/>
  <c r="F248" i="6" s="1"/>
  <c r="E241" i="6"/>
  <c r="F240" i="6" s="1"/>
  <c r="I240" i="6" s="1"/>
  <c r="E237" i="6"/>
  <c r="F236" i="6" s="1"/>
  <c r="I236" i="6" s="1"/>
  <c r="E233" i="6"/>
  <c r="F232" i="6" s="1"/>
  <c r="I232" i="6" s="1"/>
  <c r="E229" i="6"/>
  <c r="F228" i="6" s="1"/>
  <c r="I228" i="6" s="1"/>
  <c r="E225" i="6"/>
  <c r="E221" i="6"/>
  <c r="E217" i="6"/>
  <c r="F216" i="6" s="1"/>
  <c r="I178" i="6"/>
  <c r="J142" i="6"/>
  <c r="J148" i="6" s="1"/>
  <c r="I137" i="6"/>
  <c r="I117" i="6"/>
  <c r="J96" i="6"/>
  <c r="I37" i="6"/>
  <c r="H331" i="6" s="1"/>
  <c r="H332" i="6" s="1"/>
  <c r="I33" i="6"/>
  <c r="I31" i="6"/>
  <c r="H326" i="6" s="1"/>
  <c r="I28" i="6"/>
  <c r="H323" i="6" s="1"/>
  <c r="I27" i="6"/>
  <c r="H322" i="6" s="1"/>
  <c r="I26" i="6"/>
  <c r="H321" i="6" s="1"/>
  <c r="I25" i="6"/>
  <c r="I20" i="6"/>
  <c r="H315" i="6" s="1"/>
  <c r="I19" i="6"/>
  <c r="H314" i="6" s="1"/>
  <c r="I18" i="6"/>
  <c r="H313" i="6" s="1"/>
  <c r="I17" i="6"/>
  <c r="H312" i="6" s="1"/>
  <c r="I16" i="6"/>
  <c r="H311" i="6" s="1"/>
  <c r="I15" i="6"/>
  <c r="H310" i="6" s="1"/>
  <c r="I14" i="6"/>
  <c r="E3" i="4"/>
  <c r="F3" i="4" s="1"/>
  <c r="K3" i="4"/>
  <c r="E4" i="4"/>
  <c r="K4" i="4"/>
  <c r="E5" i="4"/>
  <c r="F5" i="4" s="1"/>
  <c r="I5" i="4" s="1"/>
  <c r="K5" i="4"/>
  <c r="E6" i="4"/>
  <c r="K6" i="4"/>
  <c r="E7" i="4"/>
  <c r="K7" i="4"/>
  <c r="E8" i="4"/>
  <c r="F8" i="4" s="1"/>
  <c r="I8" i="4" s="1"/>
  <c r="K8" i="4"/>
  <c r="E9" i="4"/>
  <c r="F9" i="4" s="1"/>
  <c r="I9" i="4" s="1"/>
  <c r="K9" i="4"/>
  <c r="E10" i="4"/>
  <c r="F10" i="4" s="1"/>
  <c r="G10" i="4" s="1"/>
  <c r="H10" i="4" s="1"/>
  <c r="O10" i="4" s="1"/>
  <c r="K10" i="4"/>
  <c r="E11" i="4"/>
  <c r="K11" i="4"/>
  <c r="E12" i="4"/>
  <c r="K12" i="4"/>
  <c r="E13" i="4"/>
  <c r="F13" i="4" s="1"/>
  <c r="I13" i="4" s="1"/>
  <c r="K13" i="4"/>
  <c r="E14" i="4"/>
  <c r="F14" i="4" s="1"/>
  <c r="I14" i="4" s="1"/>
  <c r="K14" i="4"/>
  <c r="E15" i="4"/>
  <c r="F15" i="4" s="1"/>
  <c r="G15" i="4" s="1"/>
  <c r="H15" i="4" s="1"/>
  <c r="O15" i="4" s="1"/>
  <c r="K15" i="4"/>
  <c r="E16" i="4"/>
  <c r="K16" i="4"/>
  <c r="E17" i="4"/>
  <c r="K17" i="4"/>
  <c r="E18" i="4"/>
  <c r="K18" i="4"/>
  <c r="E19" i="4"/>
  <c r="K19" i="4"/>
  <c r="E20" i="4"/>
  <c r="F20" i="4" s="1"/>
  <c r="K20" i="4"/>
  <c r="K22" i="4"/>
  <c r="H311" i="2"/>
  <c r="H312" i="2"/>
  <c r="H313" i="2"/>
  <c r="H314" i="2"/>
  <c r="H315" i="2"/>
  <c r="H320" i="2"/>
  <c r="H322" i="2"/>
  <c r="H323" i="2"/>
  <c r="H331" i="2"/>
  <c r="H332" i="2" s="1"/>
  <c r="I72" i="2"/>
  <c r="I80" i="2"/>
  <c r="N38" i="13" s="1"/>
  <c r="N44" i="13" s="1"/>
  <c r="O71" i="13" s="1"/>
  <c r="J96" i="2"/>
  <c r="I116" i="2"/>
  <c r="I119" i="2"/>
  <c r="I137" i="2"/>
  <c r="J141" i="2"/>
  <c r="J147" i="2" s="1"/>
  <c r="I178" i="2"/>
  <c r="E217" i="2"/>
  <c r="F216" i="2" s="1"/>
  <c r="E221" i="2"/>
  <c r="F220" i="2" s="1"/>
  <c r="I220" i="2" s="1"/>
  <c r="E225" i="2"/>
  <c r="F224" i="2" s="1"/>
  <c r="I224" i="2" s="1"/>
  <c r="E229" i="2"/>
  <c r="E233" i="2"/>
  <c r="E237" i="2"/>
  <c r="E241" i="2"/>
  <c r="F240" i="2" s="1"/>
  <c r="I240" i="2" s="1"/>
  <c r="E249" i="2"/>
  <c r="F248" i="2" s="1"/>
  <c r="E253" i="2"/>
  <c r="E257" i="2"/>
  <c r="F256" i="2" s="1"/>
  <c r="I256" i="2" s="1"/>
  <c r="E261" i="2"/>
  <c r="E265" i="2"/>
  <c r="F264" i="2" s="1"/>
  <c r="I264" i="2" s="1"/>
  <c r="E269" i="2"/>
  <c r="C276" i="2"/>
  <c r="H276" i="2" s="1"/>
  <c r="C280" i="2"/>
  <c r="H280" i="2" s="1"/>
  <c r="C284" i="2"/>
  <c r="D283" i="2" s="1"/>
  <c r="H283" i="2" s="1"/>
  <c r="J283" i="2" s="1"/>
  <c r="C292" i="2"/>
  <c r="H292" i="2" s="1"/>
  <c r="E301" i="2"/>
  <c r="H318" i="2"/>
  <c r="H335" i="2"/>
  <c r="I335" i="2"/>
  <c r="H337" i="2"/>
  <c r="I337" i="2"/>
  <c r="I338" i="2" s="1"/>
  <c r="I344" i="2"/>
  <c r="J30" i="20" l="1"/>
  <c r="K30" i="20" s="1"/>
  <c r="K31" i="20" s="1"/>
  <c r="J30" i="17"/>
  <c r="K30" i="17" s="1"/>
  <c r="I72" i="6"/>
  <c r="N30" i="13"/>
  <c r="O30" i="13" s="1"/>
  <c r="O79" i="13" s="1"/>
  <c r="H320" i="6"/>
  <c r="I29" i="6"/>
  <c r="H324" i="6" s="1"/>
  <c r="I86" i="2"/>
  <c r="I80" i="6"/>
  <c r="I86" i="6" s="1"/>
  <c r="I120" i="6" s="1"/>
  <c r="I122" i="6" s="1"/>
  <c r="G6" i="8"/>
  <c r="H6" i="8" s="1"/>
  <c r="O6" i="8" s="1"/>
  <c r="G9" i="4"/>
  <c r="H9" i="4" s="1"/>
  <c r="O9" i="4" s="1"/>
  <c r="I117" i="2"/>
  <c r="H310" i="2"/>
  <c r="I33" i="2"/>
  <c r="H328" i="2" s="1"/>
  <c r="F5" i="8"/>
  <c r="I5" i="8" s="1"/>
  <c r="G14" i="8"/>
  <c r="H14" i="8" s="1"/>
  <c r="O14" i="8" s="1"/>
  <c r="I31" i="2"/>
  <c r="I34" i="2" s="1"/>
  <c r="I44" i="2" s="1"/>
  <c r="H309" i="2"/>
  <c r="E4" i="8"/>
  <c r="E22" i="8" s="1"/>
  <c r="H292" i="6"/>
  <c r="F4" i="4"/>
  <c r="I4" i="4" s="1"/>
  <c r="I32" i="2"/>
  <c r="H327" i="2" s="1"/>
  <c r="G13" i="8"/>
  <c r="H13" i="8" s="1"/>
  <c r="O13" i="8" s="1"/>
  <c r="G5" i="4"/>
  <c r="H5" i="4" s="1"/>
  <c r="O5" i="4" s="1"/>
  <c r="I32" i="6"/>
  <c r="H327" i="6" s="1"/>
  <c r="D21" i="4"/>
  <c r="G14" i="4"/>
  <c r="H14" i="4" s="1"/>
  <c r="O14" i="4" s="1"/>
  <c r="G13" i="4"/>
  <c r="H13" i="4" s="1"/>
  <c r="O13" i="4" s="1"/>
  <c r="F7" i="4"/>
  <c r="I7" i="4" s="1"/>
  <c r="H280" i="6"/>
  <c r="H284" i="2"/>
  <c r="D275" i="2"/>
  <c r="H275" i="2" s="1"/>
  <c r="J275" i="2" s="1"/>
  <c r="D279" i="2"/>
  <c r="H279" i="2" s="1"/>
  <c r="J279" i="2" s="1"/>
  <c r="D291" i="2"/>
  <c r="H291" i="2" s="1"/>
  <c r="J291" i="2" s="1"/>
  <c r="F232" i="2"/>
  <c r="I232" i="2" s="1"/>
  <c r="F300" i="2"/>
  <c r="I120" i="2"/>
  <c r="J91" i="2"/>
  <c r="J119" i="2"/>
  <c r="H328" i="6"/>
  <c r="H309" i="6"/>
  <c r="I21" i="6"/>
  <c r="J91" i="6"/>
  <c r="J62" i="6"/>
  <c r="J64" i="6" s="1"/>
  <c r="D275" i="6"/>
  <c r="H275" i="6" s="1"/>
  <c r="J275" i="6" s="1"/>
  <c r="H276" i="6"/>
  <c r="F11" i="8"/>
  <c r="I11" i="8" s="1"/>
  <c r="F224" i="6"/>
  <c r="I224" i="6" s="1"/>
  <c r="G10" i="8"/>
  <c r="H10" i="8" s="1"/>
  <c r="O10" i="8" s="1"/>
  <c r="F220" i="6"/>
  <c r="I220" i="6" s="1"/>
  <c r="D283" i="6"/>
  <c r="H283" i="6" s="1"/>
  <c r="J283" i="6" s="1"/>
  <c r="H284" i="6"/>
  <c r="G9" i="8"/>
  <c r="H9" i="8" s="1"/>
  <c r="O9" i="8" s="1"/>
  <c r="G17" i="8"/>
  <c r="H17" i="8" s="1"/>
  <c r="O17" i="8" s="1"/>
  <c r="I18" i="8"/>
  <c r="G18" i="8"/>
  <c r="H18" i="8" s="1"/>
  <c r="O18" i="8" s="1"/>
  <c r="G3" i="8"/>
  <c r="H3" i="8" s="1"/>
  <c r="O3" i="8" s="1"/>
  <c r="F7" i="8"/>
  <c r="I7" i="8" s="1"/>
  <c r="G8" i="8"/>
  <c r="H8" i="8" s="1"/>
  <c r="O8" i="8" s="1"/>
  <c r="F12" i="8"/>
  <c r="I12" i="8" s="1"/>
  <c r="F15" i="8"/>
  <c r="I15" i="8" s="1"/>
  <c r="G16" i="8"/>
  <c r="H16" i="8" s="1"/>
  <c r="O16" i="8" s="1"/>
  <c r="I19" i="8"/>
  <c r="G19" i="8"/>
  <c r="H19" i="8" s="1"/>
  <c r="O19" i="8" s="1"/>
  <c r="F20" i="8"/>
  <c r="I20" i="8" s="1"/>
  <c r="F260" i="2"/>
  <c r="I260" i="2" s="1"/>
  <c r="F268" i="2"/>
  <c r="I268" i="2" s="1"/>
  <c r="F228" i="2"/>
  <c r="I228" i="2" s="1"/>
  <c r="H324" i="2"/>
  <c r="I3" i="4"/>
  <c r="G3" i="4"/>
  <c r="H3" i="4" s="1"/>
  <c r="O3" i="4" s="1"/>
  <c r="F19" i="4"/>
  <c r="I19" i="4" s="1"/>
  <c r="F236" i="2"/>
  <c r="I236" i="2" s="1"/>
  <c r="I20" i="4"/>
  <c r="G20" i="4"/>
  <c r="H20" i="4" s="1"/>
  <c r="O20" i="4" s="1"/>
  <c r="F252" i="2"/>
  <c r="H321" i="2"/>
  <c r="F17" i="4"/>
  <c r="I17" i="4" s="1"/>
  <c r="F11" i="4"/>
  <c r="I11" i="4" s="1"/>
  <c r="F16" i="4"/>
  <c r="I16" i="4" s="1"/>
  <c r="G8" i="4"/>
  <c r="H8" i="4" s="1"/>
  <c r="O8" i="4" s="1"/>
  <c r="F18" i="4"/>
  <c r="I18" i="4" s="1"/>
  <c r="F12" i="4"/>
  <c r="I12" i="4" s="1"/>
  <c r="E22" i="4"/>
  <c r="F6" i="4"/>
  <c r="I6" i="4" s="1"/>
  <c r="I15" i="4"/>
  <c r="I10" i="4"/>
  <c r="J131" i="6" l="1"/>
  <c r="J136" i="6"/>
  <c r="J111" i="6"/>
  <c r="J104" i="6"/>
  <c r="K31" i="17"/>
  <c r="K76" i="17"/>
  <c r="J111" i="2"/>
  <c r="J104" i="2"/>
  <c r="K38" i="20"/>
  <c r="K42" i="20"/>
  <c r="K40" i="20"/>
  <c r="K39" i="20"/>
  <c r="K60" i="20"/>
  <c r="K41" i="20"/>
  <c r="K37" i="20"/>
  <c r="K36" i="20"/>
  <c r="K43" i="20"/>
  <c r="O69" i="13"/>
  <c r="O31" i="13"/>
  <c r="O67" i="13"/>
  <c r="O68" i="13" s="1"/>
  <c r="I122" i="2"/>
  <c r="H326" i="2"/>
  <c r="J116" i="2"/>
  <c r="G12" i="4"/>
  <c r="H12" i="4" s="1"/>
  <c r="O12" i="4" s="1"/>
  <c r="F4" i="8"/>
  <c r="I4" i="8" s="1"/>
  <c r="G5" i="8"/>
  <c r="H5" i="8" s="1"/>
  <c r="O5" i="8" s="1"/>
  <c r="J118" i="2"/>
  <c r="I34" i="6"/>
  <c r="H329" i="6" s="1"/>
  <c r="H329" i="2"/>
  <c r="H340" i="2" s="1"/>
  <c r="G4" i="4"/>
  <c r="H4" i="4" s="1"/>
  <c r="O4" i="4" s="1"/>
  <c r="G7" i="4"/>
  <c r="H7" i="4" s="1"/>
  <c r="O7" i="4" s="1"/>
  <c r="G15" i="8"/>
  <c r="H15" i="8" s="1"/>
  <c r="O15" i="8" s="1"/>
  <c r="G19" i="4"/>
  <c r="H19" i="4" s="1"/>
  <c r="O19" i="4" s="1"/>
  <c r="J186" i="2"/>
  <c r="J120" i="2"/>
  <c r="J72" i="2"/>
  <c r="J121" i="2"/>
  <c r="J71" i="2"/>
  <c r="J117" i="2"/>
  <c r="J121" i="6"/>
  <c r="J186" i="6"/>
  <c r="J118" i="6"/>
  <c r="J71" i="6"/>
  <c r="J73" i="6" s="1"/>
  <c r="J119" i="6"/>
  <c r="J72" i="6"/>
  <c r="J117" i="6"/>
  <c r="J116" i="6"/>
  <c r="J122" i="6" s="1"/>
  <c r="J120" i="6"/>
  <c r="G20" i="8"/>
  <c r="H20" i="8" s="1"/>
  <c r="O20" i="8" s="1"/>
  <c r="G7" i="8"/>
  <c r="H7" i="8" s="1"/>
  <c r="O7" i="8" s="1"/>
  <c r="F22" i="8"/>
  <c r="H316" i="6"/>
  <c r="G12" i="8"/>
  <c r="H12" i="8" s="1"/>
  <c r="O12" i="8" s="1"/>
  <c r="G11" i="8"/>
  <c r="H11" i="8" s="1"/>
  <c r="O11" i="8" s="1"/>
  <c r="F22" i="4"/>
  <c r="G18" i="4"/>
  <c r="H18" i="4" s="1"/>
  <c r="O18" i="4" s="1"/>
  <c r="G11" i="4"/>
  <c r="H11" i="4" s="1"/>
  <c r="O11" i="4" s="1"/>
  <c r="G6" i="4"/>
  <c r="H6" i="4" s="1"/>
  <c r="O6" i="4" s="1"/>
  <c r="G16" i="4"/>
  <c r="H16" i="4" s="1"/>
  <c r="O16" i="4" s="1"/>
  <c r="G17" i="4"/>
  <c r="H17" i="4" s="1"/>
  <c r="O17" i="4" s="1"/>
  <c r="J122" i="2" l="1"/>
  <c r="J73" i="2"/>
  <c r="J83" i="2" s="1"/>
  <c r="J128" i="2"/>
  <c r="K60" i="17"/>
  <c r="K43" i="17"/>
  <c r="K36" i="17"/>
  <c r="K39" i="17"/>
  <c r="K41" i="17"/>
  <c r="K38" i="17"/>
  <c r="K42" i="17"/>
  <c r="K37" i="17"/>
  <c r="K40" i="17"/>
  <c r="J128" i="6"/>
  <c r="K44" i="20"/>
  <c r="K61" i="20" s="1"/>
  <c r="K63" i="20" s="1"/>
  <c r="O73" i="13"/>
  <c r="O142" i="13" s="1"/>
  <c r="O37" i="13"/>
  <c r="O41" i="13"/>
  <c r="O36" i="13"/>
  <c r="O43" i="13"/>
  <c r="O40" i="13"/>
  <c r="O38" i="13"/>
  <c r="O42" i="13"/>
  <c r="O60" i="13"/>
  <c r="O39" i="13"/>
  <c r="G4" i="8"/>
  <c r="H4" i="8" s="1"/>
  <c r="O4" i="8" s="1"/>
  <c r="I44" i="6"/>
  <c r="H340" i="6"/>
  <c r="I22" i="8"/>
  <c r="G22" i="8"/>
  <c r="H22" i="8" s="1"/>
  <c r="O22" i="8" s="1"/>
  <c r="J188" i="6"/>
  <c r="I22" i="4"/>
  <c r="G22" i="4"/>
  <c r="H22" i="4" s="1"/>
  <c r="O22" i="4" s="1"/>
  <c r="K105" i="20" l="1"/>
  <c r="K106" i="20" s="1"/>
  <c r="K130" i="20"/>
  <c r="K134" i="20" s="1"/>
  <c r="K44" i="17"/>
  <c r="K61" i="17" s="1"/>
  <c r="K63" i="17" s="1"/>
  <c r="K131" i="17" s="1"/>
  <c r="L24" i="8"/>
  <c r="J133" i="6"/>
  <c r="J134" i="6"/>
  <c r="J135" i="6"/>
  <c r="J132" i="6"/>
  <c r="J133" i="2"/>
  <c r="J134" i="2"/>
  <c r="J136" i="2"/>
  <c r="J132" i="2"/>
  <c r="J135" i="2"/>
  <c r="O88" i="13"/>
  <c r="O100" i="13" s="1"/>
  <c r="O102" i="13" s="1"/>
  <c r="O143" i="13" s="1"/>
  <c r="O44" i="13"/>
  <c r="O61" i="13" s="1"/>
  <c r="O63" i="13" s="1"/>
  <c r="O141" i="13" s="1"/>
  <c r="L24" i="4"/>
  <c r="P24" i="8"/>
  <c r="G351" i="6" s="1"/>
  <c r="J188" i="2"/>
  <c r="J84" i="2"/>
  <c r="J81" i="2"/>
  <c r="J109" i="2"/>
  <c r="J78" i="2"/>
  <c r="J79" i="2"/>
  <c r="J85" i="2"/>
  <c r="J82" i="2"/>
  <c r="J80" i="2"/>
  <c r="J109" i="6"/>
  <c r="J79" i="6"/>
  <c r="J84" i="6"/>
  <c r="J78" i="6"/>
  <c r="J80" i="6"/>
  <c r="J85" i="6"/>
  <c r="J83" i="6"/>
  <c r="J81" i="6"/>
  <c r="J82" i="6"/>
  <c r="P24" i="4"/>
  <c r="G351" i="2" s="1"/>
  <c r="K107" i="20" l="1"/>
  <c r="K108" i="20" s="1"/>
  <c r="K109" i="20" s="1"/>
  <c r="J86" i="6"/>
  <c r="J86" i="2"/>
  <c r="J110" i="2" s="1"/>
  <c r="J112" i="2" s="1"/>
  <c r="J137" i="2"/>
  <c r="J146" i="2" s="1"/>
  <c r="J148" i="2" s="1"/>
  <c r="J189" i="2" s="1"/>
  <c r="J137" i="6"/>
  <c r="J147" i="6" s="1"/>
  <c r="J149" i="6" s="1"/>
  <c r="J189" i="6" s="1"/>
  <c r="O116" i="13"/>
  <c r="O117" i="13" s="1"/>
  <c r="O145" i="13"/>
  <c r="J110" i="6"/>
  <c r="J112" i="6" s="1"/>
  <c r="K115" i="20" l="1"/>
  <c r="K117" i="20"/>
  <c r="K112" i="20"/>
  <c r="K113" i="20"/>
  <c r="K114" i="20"/>
  <c r="K118" i="20"/>
  <c r="K116" i="20"/>
  <c r="J187" i="2"/>
  <c r="O118" i="13"/>
  <c r="O119" i="13" s="1"/>
  <c r="O120" i="13" s="1"/>
  <c r="J187" i="6"/>
  <c r="K121" i="20" l="1"/>
  <c r="K119" i="20"/>
  <c r="K135" i="20" s="1"/>
  <c r="K136" i="20" s="1"/>
  <c r="O124" i="13"/>
  <c r="O129" i="13"/>
  <c r="O123" i="13"/>
  <c r="J157" i="6"/>
  <c r="J140" i="20" l="1"/>
  <c r="C9" i="1"/>
  <c r="B9" i="1"/>
  <c r="O132" i="13"/>
  <c r="O130" i="13"/>
  <c r="O146" i="13" s="1"/>
  <c r="O147" i="13" s="1"/>
  <c r="N152" i="13" s="1"/>
  <c r="J190" i="6"/>
  <c r="J191" i="6" s="1"/>
  <c r="J162" i="6"/>
  <c r="J163" i="6" s="1"/>
  <c r="B7" i="1" l="1"/>
  <c r="C7" i="1"/>
  <c r="J164" i="6"/>
  <c r="J165" i="6" s="1"/>
  <c r="J166" i="6" s="1"/>
  <c r="J170" i="6" l="1"/>
  <c r="J169" i="6"/>
  <c r="J175" i="6"/>
  <c r="J178" i="6" l="1"/>
  <c r="J176" i="6"/>
  <c r="J192" i="6" s="1"/>
  <c r="J193" i="6" s="1"/>
  <c r="G217" i="6" s="1"/>
  <c r="I217" i="6" s="1"/>
  <c r="G233" i="6" l="1"/>
  <c r="I233" i="6" s="1"/>
  <c r="I276" i="6"/>
  <c r="J276" i="6" s="1"/>
  <c r="G237" i="6"/>
  <c r="I237" i="6" s="1"/>
  <c r="G241" i="6"/>
  <c r="I241" i="6" s="1"/>
  <c r="G261" i="6"/>
  <c r="I261" i="6" s="1"/>
  <c r="I280" i="6"/>
  <c r="J280" i="6" s="1"/>
  <c r="G249" i="6"/>
  <c r="I249" i="6" s="1"/>
  <c r="G301" i="6"/>
  <c r="I301" i="6" s="1"/>
  <c r="I292" i="6"/>
  <c r="J292" i="6" s="1"/>
  <c r="G269" i="6"/>
  <c r="I269" i="6" s="1"/>
  <c r="I218" i="6"/>
  <c r="F309" i="6" s="1"/>
  <c r="I309" i="6" s="1"/>
  <c r="G229" i="6"/>
  <c r="I229" i="6" s="1"/>
  <c r="G225" i="6"/>
  <c r="I225" i="6" s="1"/>
  <c r="I284" i="6"/>
  <c r="J284" i="6" s="1"/>
  <c r="G257" i="6"/>
  <c r="I257" i="6" s="1"/>
  <c r="G265" i="6"/>
  <c r="I265" i="6" s="1"/>
  <c r="G253" i="6"/>
  <c r="I253" i="6" s="1"/>
  <c r="G221" i="6"/>
  <c r="I221" i="6" s="1"/>
  <c r="I222" i="6" s="1"/>
  <c r="F310" i="6" s="1"/>
  <c r="I310" i="6" s="1"/>
  <c r="I302" i="6" l="1"/>
  <c r="F334" i="6"/>
  <c r="F320" i="6"/>
  <c r="I320" i="6" s="1"/>
  <c r="I258" i="6"/>
  <c r="F318" i="6"/>
  <c r="I318" i="6" s="1"/>
  <c r="I250" i="6"/>
  <c r="J285" i="6"/>
  <c r="F328" i="6"/>
  <c r="I328" i="6" s="1"/>
  <c r="F323" i="6"/>
  <c r="I323" i="6" s="1"/>
  <c r="I270" i="6"/>
  <c r="F327" i="6"/>
  <c r="I327" i="6" s="1"/>
  <c r="J281" i="6"/>
  <c r="F326" i="6"/>
  <c r="I326" i="6" s="1"/>
  <c r="J277" i="6"/>
  <c r="F322" i="6"/>
  <c r="I322" i="6" s="1"/>
  <c r="I266" i="6"/>
  <c r="I230" i="6"/>
  <c r="F312" i="6"/>
  <c r="I312" i="6" s="1"/>
  <c r="F315" i="6"/>
  <c r="I315" i="6" s="1"/>
  <c r="I242" i="6"/>
  <c r="I238" i="6"/>
  <c r="F314" i="6"/>
  <c r="I314" i="6" s="1"/>
  <c r="F319" i="6"/>
  <c r="I319" i="6" s="1"/>
  <c r="I254" i="6"/>
  <c r="F311" i="6"/>
  <c r="I311" i="6" s="1"/>
  <c r="I316" i="6" s="1"/>
  <c r="I226" i="6"/>
  <c r="J293" i="6"/>
  <c r="F331" i="6"/>
  <c r="I331" i="6" s="1"/>
  <c r="I332" i="6" s="1"/>
  <c r="F321" i="6"/>
  <c r="I321" i="6" s="1"/>
  <c r="I262" i="6"/>
  <c r="I234" i="6"/>
  <c r="F313" i="6"/>
  <c r="I313" i="6" s="1"/>
  <c r="I329" i="6" l="1"/>
  <c r="I324" i="6"/>
  <c r="I340" i="6"/>
  <c r="I342" i="6" s="1"/>
  <c r="B6" i="1" s="1"/>
  <c r="C6" i="1" l="1"/>
  <c r="D6" i="1" s="1"/>
  <c r="I346" i="6"/>
  <c r="J162" i="2" l="1"/>
  <c r="J163" i="2" s="1"/>
  <c r="J190" i="2"/>
  <c r="J191" i="2" s="1"/>
  <c r="J164" i="2" l="1"/>
  <c r="J165" i="2" s="1"/>
  <c r="J166" i="2" s="1"/>
  <c r="J170" i="2" l="1"/>
  <c r="J169" i="2"/>
  <c r="J175" i="2"/>
  <c r="J176" i="2" l="1"/>
  <c r="J178" i="2"/>
  <c r="J192" i="2"/>
  <c r="J193" i="2" l="1"/>
  <c r="G217" i="2" s="1"/>
  <c r="I217" i="2" s="1"/>
  <c r="G249" i="2"/>
  <c r="I249" i="2" s="1"/>
  <c r="I250" i="2" s="1"/>
  <c r="G265" i="2"/>
  <c r="I265" i="2" s="1"/>
  <c r="G301" i="2"/>
  <c r="I301" i="2" s="1"/>
  <c r="I302" i="2" s="1"/>
  <c r="F334" i="2" s="1"/>
  <c r="G241" i="2"/>
  <c r="I241" i="2" s="1"/>
  <c r="I242" i="2" s="1"/>
  <c r="G253" i="2"/>
  <c r="I253" i="2" s="1"/>
  <c r="I254" i="2" s="1"/>
  <c r="G261" i="2"/>
  <c r="I261" i="2" s="1"/>
  <c r="G257" i="2"/>
  <c r="I257" i="2" s="1"/>
  <c r="G225" i="2"/>
  <c r="I225" i="2" s="1"/>
  <c r="G233" i="2"/>
  <c r="I233" i="2" s="1"/>
  <c r="I280" i="2"/>
  <c r="J280" i="2" s="1"/>
  <c r="G269" i="2"/>
  <c r="I269" i="2" s="1"/>
  <c r="I284" i="2"/>
  <c r="J284" i="2" s="1"/>
  <c r="G229" i="2"/>
  <c r="I229" i="2" s="1"/>
  <c r="I276" i="2"/>
  <c r="J276" i="2" s="1"/>
  <c r="I292" i="2" l="1"/>
  <c r="J292" i="2" s="1"/>
  <c r="G221" i="2"/>
  <c r="I221" i="2" s="1"/>
  <c r="F310" i="2" s="1"/>
  <c r="I310" i="2" s="1"/>
  <c r="G237" i="2"/>
  <c r="I237" i="2" s="1"/>
  <c r="J285" i="2"/>
  <c r="F328" i="2"/>
  <c r="I328" i="2" s="1"/>
  <c r="F319" i="2"/>
  <c r="I319" i="2" s="1"/>
  <c r="F318" i="2"/>
  <c r="I318" i="2" s="1"/>
  <c r="F309" i="2"/>
  <c r="I309" i="2" s="1"/>
  <c r="I218" i="2"/>
  <c r="J293" i="2"/>
  <c r="F331" i="2"/>
  <c r="I331" i="2" s="1"/>
  <c r="I332" i="2" s="1"/>
  <c r="F327" i="2"/>
  <c r="I327" i="2" s="1"/>
  <c r="J281" i="2"/>
  <c r="F320" i="2"/>
  <c r="I320" i="2" s="1"/>
  <c r="I258" i="2"/>
  <c r="I222" i="2"/>
  <c r="F311" i="2"/>
  <c r="I311" i="2" s="1"/>
  <c r="I226" i="2"/>
  <c r="I230" i="2" s="1"/>
  <c r="F323" i="2"/>
  <c r="I323" i="2" s="1"/>
  <c r="I270" i="2"/>
  <c r="F315" i="2"/>
  <c r="I315" i="2" s="1"/>
  <c r="F326" i="2"/>
  <c r="I326" i="2" s="1"/>
  <c r="J277" i="2"/>
  <c r="F312" i="2"/>
  <c r="I312" i="2" s="1"/>
  <c r="F313" i="2"/>
  <c r="I313" i="2" s="1"/>
  <c r="I234" i="2"/>
  <c r="F321" i="2"/>
  <c r="I321" i="2" s="1"/>
  <c r="I262" i="2"/>
  <c r="I266" i="2"/>
  <c r="F322" i="2"/>
  <c r="I322" i="2" s="1"/>
  <c r="F314" i="2"/>
  <c r="I314" i="2" s="1"/>
  <c r="I316" i="2" l="1"/>
  <c r="I238" i="2"/>
  <c r="I329" i="2"/>
  <c r="I324" i="2"/>
  <c r="I340" i="2" l="1"/>
  <c r="I342" i="2" s="1"/>
  <c r="B5" i="1" s="1"/>
  <c r="C5" i="1" l="1"/>
  <c r="I346" i="2"/>
  <c r="D5" i="1" l="1"/>
  <c r="K86" i="17"/>
  <c r="K94" i="17" s="1"/>
  <c r="K95" i="17" s="1"/>
  <c r="K106" i="17" l="1"/>
  <c r="K107" i="17" s="1"/>
  <c r="K108" i="17" s="1"/>
  <c r="K109" i="17" s="1"/>
  <c r="K110" i="17" s="1"/>
  <c r="K133" i="17"/>
  <c r="K135" i="17" s="1"/>
  <c r="K117" i="17" l="1"/>
  <c r="K118" i="17"/>
  <c r="K114" i="17"/>
  <c r="K113" i="17"/>
  <c r="K115" i="17"/>
  <c r="K119" i="17"/>
  <c r="K116" i="17"/>
  <c r="K120" i="17" l="1"/>
  <c r="K122" i="17"/>
  <c r="K136" i="17"/>
  <c r="K137" i="17" s="1"/>
  <c r="J141" i="17" s="1"/>
  <c r="C8" i="1" l="1"/>
  <c r="C11" i="1" s="1"/>
  <c r="B8" i="1"/>
  <c r="B11" i="1" s="1"/>
  <c r="B13" i="1" s="1"/>
  <c r="C13" i="1" l="1"/>
  <c r="D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91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Obrigatória a cotação de 4,76% sobre o valor do Módulo 1 – Composição da Remuneração, conforme Anexo XII da IN Seges nº 5/2017 (4,76%+0,24% = 5,0%)</t>
        </r>
      </text>
    </comment>
    <comment ref="A128" authorId="0" shapeId="0" xr:uid="{00000000-0006-0000-0100-00000A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31" authorId="0" shapeId="0" xr:uid="{00000000-0006-0000-0100-00000B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A214" authorId="0" shapeId="0" xr:uid="{00000000-0006-0000-0100-00000C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6" authorId="0" shapeId="0" xr:uid="{00000000-0006-0000-0100-00000D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3" authorId="0" shapeId="0" xr:uid="{00000000-0006-0000-0100-00000E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6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91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Obrigatória a cotação de 4,76% sobre o valor do Módulo 1 – Composição da Remuneração, conforme Anexo XII da IN Seges nº 5/2017 (4,76%+0,24% = 5,0%)</t>
        </r>
      </text>
    </comment>
    <comment ref="A128" authorId="0" shapeId="0" xr:uid="{00000000-0006-0000-0200-00000A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31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A214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6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3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6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INMETRO</author>
    <author>Leyko Katiuscia Miyake</author>
  </authors>
  <commentList>
    <comment ref="D23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10.1. A demanda do órgão tem como base as características descritas nos seguintes itens abaixo a serem considerados para a
elaboração da Planilha de Custos e Formação de Preços;
O valor do salário será de R$ 1.688,42 (um mil seiscentos e oitenta e oito reais e quarenta e dois centavos) - considerar 03*
(três) postos de trabalho;</t>
        </r>
      </text>
    </comment>
    <comment ref="E23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10.1.2. O total de horas para a prestação de serviços será de 200 (duzentas) horas mensais, conforme o horário de funcionamento
de cada unidade;</t>
        </r>
      </text>
    </comment>
    <comment ref="H23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CLT art.s 193 e segs ;CF art. 7º XXIII</t>
        </r>
      </text>
    </comment>
    <comment ref="B29" authorId="1" shapeId="0" xr:uid="{00000000-0006-0000-0300-000004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30" authorId="1" shapeId="0" xr:uid="{00000000-0006-0000-0300-000005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38" authorId="1" shapeId="0" xr:uid="{00000000-0006-0000-0300-000006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A79" authorId="1" shapeId="0" xr:uid="{00000000-0006-0000-0300-000007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82" authorId="1" shapeId="0" xr:uid="{00000000-0006-0000-0300-000008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B83" authorId="1" shapeId="0" xr:uid="{00000000-0006-0000-0300-000009000000}">
      <text>
        <r>
          <rPr>
            <b/>
            <sz val="9"/>
            <color indexed="81"/>
            <rFont val="Segoe UI"/>
            <family val="2"/>
          </rPr>
          <t>Cálculo do valor = [(BCCPA/30)x2,96dias]/12</t>
        </r>
      </text>
    </comment>
    <comment ref="B84" authorId="1" shapeId="0" xr:uid="{00000000-0006-0000-0300-00000A000000}">
      <text>
        <r>
          <rPr>
            <b/>
            <sz val="9"/>
            <color indexed="81"/>
            <rFont val="Segoe UI"/>
            <family val="2"/>
          </rPr>
          <t xml:space="preserve">  Cálculo do valor = {[(BCCPA/30)x5dias]/12}x1,5%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5" authorId="1" shapeId="0" xr:uid="{00000000-0006-0000-0300-00000B000000}">
      <text>
        <r>
          <rPr>
            <b/>
            <sz val="9"/>
            <color indexed="81"/>
            <rFont val="Segoe UI"/>
            <family val="2"/>
          </rPr>
          <t xml:space="preserve">  Cálculo do valor  = {[(BCCPA/30)x15dias]/12}x0,78%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86" authorId="1" shapeId="0" xr:uid="{00000000-0006-0000-0300-00000C000000}">
      <text>
        <r>
          <rPr>
            <b/>
            <sz val="9"/>
            <color indexed="81"/>
            <rFont val="Segoe UI"/>
            <family val="2"/>
          </rPr>
          <t xml:space="preserve"> Cálculo do valor = {[(Rem+1/3Rem)/12]x(4/12)}x2%</t>
        </r>
      </text>
    </comment>
    <comment ref="B87" authorId="1" shapeId="0" xr:uid="{00000000-0006-0000-0300-00000D000000}">
      <text>
        <r>
          <rPr>
            <b/>
            <sz val="9"/>
            <color indexed="81"/>
            <rFont val="Segoe UI"/>
            <family val="2"/>
          </rPr>
          <t>Cálculo do valor = [(BCCPA)/30)x5dias]/12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D22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Justificativa
Processo SEI 52602.002271/2020-76
SEI 0953247 e 0965426</t>
        </r>
      </text>
    </comment>
    <comment ref="E22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Leyko Miyake:</t>
        </r>
        <r>
          <rPr>
            <sz val="9"/>
            <color indexed="81"/>
            <rFont val="Segoe UI"/>
            <family val="2"/>
          </rPr>
          <t xml:space="preserve">
10.1.2. O total de horas para a prestação de serviços será de 200 (duzentas) horas mensais, conforme o horário de funcionamento
de cada unidade;</t>
        </r>
      </text>
    </comment>
    <comment ref="B38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A76" authorId="1" shapeId="0" xr:uid="{00000000-0006-0000-0400-000004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80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Miyake</author>
    <author>Leyko Katiuscia Miyake</author>
  </authors>
  <commentList>
    <comment ref="D22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Justificativa
Processo SEI 52602.002271/2020-76
SEI 0953247 e 0965426</t>
        </r>
      </text>
    </comment>
    <comment ref="E22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Leyko Miyake:</t>
        </r>
        <r>
          <rPr>
            <sz val="9"/>
            <color indexed="81"/>
            <rFont val="Segoe UI"/>
            <family val="2"/>
          </rPr>
          <t xml:space="preserve">
10.1.2. O total de horas para a prestação de serviços será de 200 (duzentas) horas mensais, conforme o horário de funcionamento
de cada unidade;</t>
        </r>
      </text>
    </comment>
    <comment ref="B38" authorId="1" shapeId="0" xr:uid="{00000000-0006-0000-0500-000003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B79" authorId="1" shapeId="0" xr:uid="{00000000-0006-0000-0500-000004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Gisele Rocha de Assis</author>
  </authors>
  <commentList>
    <comment ref="D97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Gisele Rocha de Assis:</t>
        </r>
        <r>
          <rPr>
            <sz val="9"/>
            <color indexed="81"/>
            <rFont val="Segoe UI"/>
            <family val="2"/>
          </rPr>
          <t xml:space="preserve">
alterar para PAR</t>
        </r>
      </text>
    </comment>
    <comment ref="F97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Gisele Rocha de Assis:</t>
        </r>
        <r>
          <rPr>
            <sz val="9"/>
            <color indexed="81"/>
            <rFont val="Segoe UI"/>
            <family val="2"/>
          </rPr>
          <t xml:space="preserve">
alterar para PAR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B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B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B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B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B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B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D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D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D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D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D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D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INMETRO</author>
  </authors>
  <commentList>
    <comment ref="I6" authorId="0" shapeId="0" xr:uid="{00000000-0006-0000-0F00-000001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N6" authorId="0" shapeId="0" xr:uid="{00000000-0006-0000-0F00-000002000000}">
      <text>
        <r>
          <rPr>
            <b/>
            <sz val="8"/>
            <color indexed="8"/>
            <rFont val="Times New Roman"/>
            <family val="1"/>
          </rPr>
          <t xml:space="preserve">Quantidade de dias trabalhados
</t>
        </r>
      </text>
    </comment>
    <comment ref="O6" authorId="1" shapeId="0" xr:uid="{00000000-0006-0000-0F00-000003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Custo de 1 vale
</t>
        </r>
      </text>
    </comment>
    <comment ref="P6" authorId="1" shapeId="0" xr:uid="{00000000-0006-0000-0F00-000004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Vale Alimentação:
Máximo: 20% sobre o valor de face do vale conforme
§ 1º do art. 2º da Decreto 5/91
Salvo Convenção Coletiva de Trabalho.
Alimentação Pronta:
Máximo de 25% sobre salários mínimo Lei nº 3030/56
Salvo Convenção Coletiva de Trabalho</t>
        </r>
      </text>
    </comment>
    <comment ref="Q6" authorId="1" shapeId="0" xr:uid="{00000000-0006-0000-0F00-000005000000}">
      <text>
        <r>
          <rPr>
            <b/>
            <sz val="9"/>
            <color indexed="81"/>
            <rFont val="Segoe UI"/>
            <family val="2"/>
          </rPr>
          <t>INMETRO:</t>
        </r>
        <r>
          <rPr>
            <sz val="9"/>
            <color indexed="81"/>
            <rFont val="Segoe UI"/>
            <family val="2"/>
          </rPr>
          <t xml:space="preserve">
Participação referente ao custo unitário</t>
        </r>
      </text>
    </comment>
    <comment ref="D7" authorId="0" shapeId="0" xr:uid="{00000000-0006-0000-0F00-000006000000}">
      <text>
        <r>
          <rPr>
            <b/>
            <sz val="8"/>
            <color indexed="8"/>
            <rFont val="Times New Roman"/>
            <family val="1"/>
          </rPr>
          <t>Base de cálculo para efeito de reembolso (art.4º da Lei 7.418/85), salvo CCT.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<sst xmlns="http://schemas.openxmlformats.org/spreadsheetml/2006/main" count="3026" uniqueCount="984">
  <si>
    <t>Insalubridade 20%</t>
  </si>
  <si>
    <t>Insalubridade 40%</t>
  </si>
  <si>
    <t xml:space="preserve">Valor Mensal </t>
  </si>
  <si>
    <t>Somente mão de obra</t>
  </si>
  <si>
    <t>Total</t>
  </si>
  <si>
    <t>Custo Indireto aplicado</t>
  </si>
  <si>
    <t>Lucro</t>
  </si>
  <si>
    <t>Tributos (Lucro Presumido)</t>
  </si>
  <si>
    <t>Pis</t>
  </si>
  <si>
    <t>Cofins</t>
  </si>
  <si>
    <t>Mão de Obra + Insumos</t>
  </si>
  <si>
    <t>Planilha elaborada conforme percentuais variáveis abaixo</t>
  </si>
  <si>
    <t>Conforme Guia - Insumos  (Anexa a Planilha de Custos)</t>
  </si>
  <si>
    <t>Especificação dos Materiais/Máquinas/Equipamentos</t>
  </si>
  <si>
    <t xml:space="preserve"> MATERIAIS, UTENSÍLIO, EQUIPAMENTOS ESSENCIAS, UNIFORMES E EPI'S ALOCADOS NA EXECUÇÃO CONTRATUAL  (item 6.2.f do Anexo VII da IN nº 5/2017  e itens 9 e 11 do  Termo de Referência)</t>
  </si>
  <si>
    <t>Servente</t>
  </si>
  <si>
    <t>Quantidade de Pessoal</t>
  </si>
  <si>
    <t>Tipo de Mão de Obra</t>
  </si>
  <si>
    <t>Valor global da proposta (valor mensal do serviço x nº de meses do contrato)</t>
  </si>
  <si>
    <t>Número de meses do contrato</t>
  </si>
  <si>
    <t>Valor mensal do serviço</t>
  </si>
  <si>
    <t>TOTAL</t>
  </si>
  <si>
    <t>TOTAL DAS OUTRAS ÁREAS (ESPECIFICAR)</t>
  </si>
  <si>
    <t>a) Outras áreas (especificar)</t>
  </si>
  <si>
    <t>TOTAL DAS ÁREAS HOSPITALES E ASSEMELHADAS</t>
  </si>
  <si>
    <t>a) Áreas hospitalares e assemelhadas</t>
  </si>
  <si>
    <t>TOTAL DA FACHADA ENVIDRAÇADA</t>
  </si>
  <si>
    <t>a) Fachadas envidraçadas</t>
  </si>
  <si>
    <t>TOTAL DA ESQUADRIA EXTERNA</t>
  </si>
  <si>
    <t>b) Áreas externas - Face interna</t>
  </si>
  <si>
    <t>b) Áreas externas - Face externa sem exposição a situação de risco</t>
  </si>
  <si>
    <t>a) Esquadrias externas - Face externa com exposição a situação de risco</t>
  </si>
  <si>
    <t>TOTAL DA ÁREA EXTERNA</t>
  </si>
  <si>
    <t>f) Áreas externas - Coleta de detritos em pátios e áreas verdes com frequência diária</t>
  </si>
  <si>
    <t>e) Áreas externas - Pátios e áreas verdes com baixa frequência</t>
  </si>
  <si>
    <t>d) Áreas externas - Pátios e áreas verdes com média frequência</t>
  </si>
  <si>
    <t>c) Área externa - Pátios e áreas verdes com alta frequência</t>
  </si>
  <si>
    <t>b) Áreas externas - Varrição de passeios e arruamentos</t>
  </si>
  <si>
    <t>a) Áreas externas - Pisos pavimentados adjacentes/contíguos às edificações</t>
  </si>
  <si>
    <t>TOTAL DA ÁREA INTERNA</t>
  </si>
  <si>
    <t>e) Áreas internas - Oficinas</t>
  </si>
  <si>
    <t>d) Áreas internas - Almoxarifados/galpões</t>
  </si>
  <si>
    <t>c) Áreas internas - Laboratórios</t>
  </si>
  <si>
    <t>b) Áreas internas - Pisos frios</t>
  </si>
  <si>
    <t>a) Áreas internas - Pisos acarpetados</t>
  </si>
  <si>
    <t>SUBTOTAL
(R$)</t>
  </si>
  <si>
    <t>ÁREA
(M²)</t>
  </si>
  <si>
    <t>PREÇO MENSAL UNITÁRIO (R$/M²)</t>
  </si>
  <si>
    <t>TIPO DE ÁREA</t>
  </si>
  <si>
    <t>4. VALOR MENSAL DOS SERVIÇOS</t>
  </si>
  <si>
    <t>Servente = 1/360*</t>
  </si>
  <si>
    <t>Encarregado = 1(30** x 405*)</t>
  </si>
  <si>
    <t>(1 X 2)
SUBTOTAL
(R$/M²)</t>
  </si>
  <si>
    <t>(2)
PREÇO HOMEM-MÊS        (R$)</t>
  </si>
  <si>
    <t>(1) 
PRODUTIVIDADE
(1/M²)</t>
  </si>
  <si>
    <t>MÃO DE OBRA
ENCARREGADO / SERVENTE</t>
  </si>
  <si>
    <t>ÁREA MÉDICO- HOSPITALAR E ASSEMELHADOS</t>
  </si>
  <si>
    <t>Servente = 1/130*</t>
  </si>
  <si>
    <t>Encarregado      = 1/(4**x145*)</t>
  </si>
  <si>
    <t>(4 X 5) SUBTOTAL           (R$/M²)</t>
  </si>
  <si>
    <t>(5) PREÇO HOMEM-MÊS (R$)</t>
  </si>
  <si>
    <t>(4) = (1 X 2 X 3)     Ke****</t>
  </si>
  <si>
    <t>(3) JORNADA DE TRABALHO NO SEMESTRE (HORAS)</t>
  </si>
  <si>
    <t>(2) FREQUÊNCIA NO SEMESTRE (HORAS) 8 ***</t>
  </si>
  <si>
    <t>(1) PRODUTIVIDADE (1/M²)</t>
  </si>
  <si>
    <t>MÃO DE OBRA   SERVENTE</t>
  </si>
  <si>
    <t>FACHADA ENVIDRAÇADA – FACE EXTERNA</t>
  </si>
  <si>
    <t>188,76</t>
  </si>
  <si>
    <t>1</t>
  </si>
  <si>
    <t>ENC. / Face interna               = 1/(30**x340)</t>
  </si>
  <si>
    <t>ENC. / Face externa sem exposição a situação de risco = 1/(30**x340*)</t>
  </si>
  <si>
    <t>ENC. / Face externa com exposição a situação de risco = 1/(30**x145)</t>
  </si>
  <si>
    <t>(6) = (4 X 5)  SUBTOTAL  (R$/M²)</t>
  </si>
  <si>
    <t>(4) = (1 X 2 X 3)      Ki****</t>
  </si>
  <si>
    <t>(3)  JORNADA DE TRABALHO NO MÊS  (HORAS)</t>
  </si>
  <si>
    <t>(2) FREQUÊNCIA NO MÊS (HORAS)  16 ***</t>
  </si>
  <si>
    <t>MÃO DE OBRA SERVENTE</t>
  </si>
  <si>
    <t xml:space="preserve">ESQUADRIA EXTERNA </t>
  </si>
  <si>
    <t>SERV. / Coleta de detritos em pátios e áreas verdes com frequência diária = 1/100000*</t>
  </si>
  <si>
    <t>30</t>
  </si>
  <si>
    <t>ENC. / Coleta de detritos em pátio e áreas verdes com frequência diária = 1/(30** x 100000*)</t>
  </si>
  <si>
    <t>ENC. / Pátios e áreas verdes com baixa frequência = 1/(30** x 2250*)</t>
  </si>
  <si>
    <t>Enc. / Pátios e áreas verdes com média frequência = 1/(30** x 2250*)</t>
  </si>
  <si>
    <t>ENC. / pátios e áreas verdes com alta frequência = 1/(30** x 2250*)</t>
  </si>
  <si>
    <t>ENC. / Varrição de passeios e arruamentos  = 1/(30** x 7500*)</t>
  </si>
  <si>
    <t>ENC. / Pisos pavimentados adjacentes/contíguos às edificações             = 1/(30** x 2250*)</t>
  </si>
  <si>
    <t>(1 X 2) SUBTOTAL (R$/M²)</t>
  </si>
  <si>
    <t>(2) PREÇO HOMEM-MÊS (R$)</t>
  </si>
  <si>
    <t>MÃO DE OBRA  SERVENTE</t>
  </si>
  <si>
    <t xml:space="preserve">ÁREA EXTERNA </t>
  </si>
  <si>
    <t>ENC. / Áreas com espaços livres - saguão, hall e salão = 1/(30**x1250*)</t>
  </si>
  <si>
    <t>SERV. / Oficinas = 1/1200*</t>
  </si>
  <si>
    <t>ENC. / Oficinas = 1/(30**x1500*)</t>
  </si>
  <si>
    <t>ENC. / Almoxaridados/galpões = 1/(30**x 2000*)</t>
  </si>
  <si>
    <t>SERV. / Laboratórios = 1/360*</t>
  </si>
  <si>
    <t>ENC. / Laboratórios = 1/(30** x 405*)</t>
  </si>
  <si>
    <t>ENC. / Pisos frios = 1/(30** x 1000*)</t>
  </si>
  <si>
    <t>ENC. / Pisos acarpetados  = 1/(30** x 1000*)</t>
  </si>
  <si>
    <t>(2) PREÇO HOMEM-MÊS   (R$)</t>
  </si>
  <si>
    <t xml:space="preserve">ÁREA INTERNA </t>
  </si>
  <si>
    <t>PREÇO MENSAL UNITÁRIO POR M² (metro quadrado)</t>
  </si>
  <si>
    <t>3.  COMPLEMENTO DOS SERVIÇOS DE LIMPEZA E CONSERVAÇÃO</t>
  </si>
  <si>
    <t>Nota: Informar o valor da unidade de medida por tipo de serviço.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</si>
  <si>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</si>
  <si>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B         Valor mensal do serviço</t>
  </si>
  <si>
    <t>A         Valor proposto por unidade de medida*</t>
  </si>
  <si>
    <t>VALOR (R$)</t>
  </si>
  <si>
    <t>DESCRIÇÃO</t>
  </si>
  <si>
    <t>VALOR GLOBAL DA PROPOSTA</t>
  </si>
  <si>
    <t>4. QUADRO DEMONSTRATIVO DO VALOR GLOBAL DA PROPOSTA</t>
  </si>
  <si>
    <t>Valor Mensal dos Serviços (I +  II  + N)</t>
  </si>
  <si>
    <t>R$</t>
  </si>
  <si>
    <t>N   Serviço N (indicar)</t>
  </si>
  <si>
    <t>II   Serviço 2 (indicar)</t>
  </si>
  <si>
    <t>I    Serviço 1 (indicar)</t>
  </si>
  <si>
    <t>Valor Total do Serviço 
(F) = (D x E)</t>
  </si>
  <si>
    <t>Quantidade de Postos 
(E)</t>
  </si>
  <si>
    <t>Valor Proposto por Posto
(D) = (B x C)</t>
  </si>
  <si>
    <t>Quantidade de Empregados por Posto 
(C)</t>
  </si>
  <si>
    <t>Valor Proposto por Empregado 
(B)</t>
  </si>
  <si>
    <t>Tipo de Serviço 
(A)</t>
  </si>
  <si>
    <t>3. QUADRO-RESUMO DO VALOR MENSAL DOS SERVIÇOS</t>
  </si>
  <si>
    <t>OBS: OS QUADROS-RESUMOS 3 E 4 ABAIXO NÃO TÊM UTILIDADE PARA LIMPEZA E VIGILÂNCIA QUE POSSUEM COMPLEMENTO ESPECÍFICO - ASSIM, DEVEM SER EXCLUÍDOS PARA ESSES 2 OBJETOS</t>
  </si>
  <si>
    <t>Valor Total por Empregado</t>
  </si>
  <si>
    <t>Módulo 6 - Custos Indiretos, Lucro e Tributos</t>
  </si>
  <si>
    <t>F</t>
  </si>
  <si>
    <t>Subtotal (A + B + C + D + E)</t>
  </si>
  <si>
    <t xml:space="preserve">Módulo 5 - Insumo Diversos </t>
  </si>
  <si>
    <t>E</t>
  </si>
  <si>
    <t>Módulo 4 – Custo de Reposição do Profissional Ausente</t>
  </si>
  <si>
    <t>D</t>
  </si>
  <si>
    <t>Módulo 3 – Provisão para Rescisão</t>
  </si>
  <si>
    <t>C</t>
  </si>
  <si>
    <t>Módulo 2 – Encargos e Benefícios Anuais, Mensais e Diários</t>
  </si>
  <si>
    <t>B</t>
  </si>
  <si>
    <t>Módulo 1 - Composição da Remuneração</t>
  </si>
  <si>
    <t>A</t>
  </si>
  <si>
    <t>Valor (R$)</t>
  </si>
  <si>
    <t xml:space="preserve">                          Mão de obra vinculada à execução contratual (valor por empregado)</t>
  </si>
  <si>
    <t xml:space="preserve">
2. QUADRO-RESUMO DO CUSTO POR EMPREGADO
</t>
  </si>
  <si>
    <t>Nota 1: Custos Indiretos, Lucro e Tributos por empregado.
Nota 2: O valor referente a tributos é obtido aplicando-se o percentual sobre o valor do faturamento.</t>
  </si>
  <si>
    <t xml:space="preserve">         1 - (Total de Tributos em % dividido por 100)</t>
  </si>
  <si>
    <t xml:space="preserve">                  Base de Cálculo para os Tributos  = ( ---------------------------------------------------------------- ) x Alíquota do Tributo</t>
  </si>
  <si>
    <t>Cálculo dos Tributos</t>
  </si>
  <si>
    <t xml:space="preserve">Percentual Total e Valor Total de Tributos  </t>
  </si>
  <si>
    <t>-</t>
  </si>
  <si>
    <t>C.3   Tributos Municipais (especificar):</t>
  </si>
  <si>
    <t>C.2   Tributos Estaduais (especificar)</t>
  </si>
  <si>
    <t xml:space="preserve"> d) CSLL - Em face dos Acórdãos TCU nº 950/2007-P e 205/2018-P, o licitante não pode cotar expressamente este tributo</t>
  </si>
  <si>
    <t xml:space="preserve"> c) IRPJ - Em face dos Acórdãos TCU nº 950/2007-P e 205/2018-P, o licitante não pode cotar expressamente este tributo</t>
  </si>
  <si>
    <t>C.1    Tributos Federais (especificar)</t>
  </si>
  <si>
    <t>Tributos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</si>
  <si>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</si>
  <si>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Lucro (Percentual da Empresa)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</si>
  <si>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</si>
  <si>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Custos Indiretos (Percentual da Empresa)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</si>
  <si>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</si>
  <si>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Percentual (%)</t>
  </si>
  <si>
    <t xml:space="preserve">Custos Indiretos, Lucro e Tributos </t>
  </si>
  <si>
    <t>Módulo 6 -  Custos Indiretos, Lucro e Tributos</t>
  </si>
  <si>
    <t>Nota: Valores mensais por empregado.</t>
  </si>
  <si>
    <t xml:space="preserve">Total </t>
  </si>
  <si>
    <t xml:space="preserve">Outros (especificar) </t>
  </si>
  <si>
    <t xml:space="preserve">Equipamentos </t>
  </si>
  <si>
    <t xml:space="preserve">Materiais </t>
  </si>
  <si>
    <t>Uniformes /Epi's</t>
  </si>
  <si>
    <t>Insumos diversos</t>
  </si>
  <si>
    <t>Módulo 5 – Insumos Diversos</t>
  </si>
  <si>
    <t>Substituto na Intrajornada</t>
  </si>
  <si>
    <t>4.2</t>
  </si>
  <si>
    <t>Substituto nas Ausências Legais</t>
  </si>
  <si>
    <t>4.1</t>
  </si>
  <si>
    <t>Custo de Reposição do Profissional Ausente</t>
  </si>
  <si>
    <t>Quadro-Resumo do Módulo 4 – Custo de Reposição do Profissional Ausente</t>
  </si>
  <si>
    <t>Substituto na cobertura de Intervalo para repouso ou alimentação</t>
  </si>
  <si>
    <t xml:space="preserve">4.2 </t>
  </si>
  <si>
    <t>Submódulo 4.2 – Substituto na Intrajornada</t>
  </si>
  <si>
    <t>Substituto na cobertura de Outras Ausências (especificar)  - Ausência por doença</t>
  </si>
  <si>
    <t>Cálculo = Percentual Calculado de 0,055% (I133) x Total da Remuneração (Campo J64)</t>
  </si>
  <si>
    <t xml:space="preserve">Substituto na cobertura de Afastamento Maternidade                          </t>
  </si>
  <si>
    <t>Cálculo = Percentual Calculado de 0,33% (I132) x Total da Remuneração (Campo J64)</t>
  </si>
  <si>
    <t xml:space="preserve">Substituto na cobertura de Ausência por acidente de trabalho         </t>
  </si>
  <si>
    <t>Cálculo = Percentual Calculado de 0,02% (I131) x Total da Remuneração (Campo J64)</t>
  </si>
  <si>
    <t xml:space="preserve">Substituto na cobertura de Licença-Paternidade                                 </t>
  </si>
  <si>
    <t>Cálculo = Percentual Calculado de 1,63% (Campo I130) x Total da Remuneração (Campo J64)</t>
  </si>
  <si>
    <t xml:space="preserve"> Substituto na cobertura de Ausências Legais                              </t>
  </si>
  <si>
    <t>Cálculo = Percentual de 9,075% (Campo I129) x Total da Remuneração (Campo J64)</t>
  </si>
  <si>
    <t xml:space="preserve">Substituto na cobertura de Férias </t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</si>
  <si>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/>
    </r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</si>
  <si>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
</t>
  </si>
  <si>
    <t>Módulo 4 - Custo do Profissional Ausente</t>
  </si>
  <si>
    <t>Cálculo = Anexo XII da IN 5/2017: Para os órgãos que trabalham com Conta Vinculada, a soma das Multas do FGTS (itens C + F) deve ser igual a 4%</t>
  </si>
  <si>
    <t xml:space="preserve">Multa do FGTS e contribuição social sobre o Aviso Prévio Trabalhado </t>
  </si>
  <si>
    <t>Cálculo = Percentual do Submódulo 2.2 (Campo I86) x Percentual do Aviso Prévio Trabalhado (I119) x Total da Remuneração (Campo J64)</t>
  </si>
  <si>
    <t xml:space="preserve">Incidência de GPS, FGTS e outras contribuições sobre o Aviso Prévio Trabalhado  </t>
  </si>
  <si>
    <t>Cálculo = ((1/30)*7)/12 = Percentual de 1,94% (Campo I119) x Total da Remuneração (Campo J64)</t>
  </si>
  <si>
    <t>Multa do FGTS e contribuição social sobre o Aviso Prévio Indenizado</t>
  </si>
  <si>
    <t>Cálculo = Percentual de 8% x 0,46% do APT (Campo I117) x Total da Remuneração (Campo J64)</t>
  </si>
  <si>
    <t>Incidência do FGTS sobre o Aviso Prévio Indenizado</t>
  </si>
  <si>
    <t>Cálculo = Percentual de 1/12 * 0,055 (Campo I116) x Total da Remuneração (Campo J64)</t>
  </si>
  <si>
    <t>Valor  (R$)</t>
  </si>
  <si>
    <t>Provisão para Rescisão</t>
  </si>
  <si>
    <t>Módulo 3 - Provisão para Rescisão</t>
  </si>
  <si>
    <t>Benefícios Mensais e Diários</t>
  </si>
  <si>
    <t>2.3</t>
  </si>
  <si>
    <t>GPS, FGTS e outras contribuições</t>
  </si>
  <si>
    <t>2.2</t>
  </si>
  <si>
    <t>13º (décimo terceiro) Salário e Adicional de Férias</t>
  </si>
  <si>
    <t>2.1</t>
  </si>
  <si>
    <t>Encargos e Benefícios Anuais, Mensais e Diários</t>
  </si>
  <si>
    <t>Quadro-Resumo do Módulo 2 – Encargos e Benefícios Anuais,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</si>
  <si>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</si>
  <si>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 xml:space="preserve">Outros (especificar)                                            </t>
  </si>
  <si>
    <t>http://www3.mte.gov.br/sistemas/mediador/Resumo/ResumoVisualizar?NrSolicitacao=MR063102/2020&amp;CNPJ=87078325000175&amp;CEI=</t>
  </si>
  <si>
    <t>Cláusula 29° CCT</t>
  </si>
  <si>
    <t>sumiu</t>
  </si>
  <si>
    <t>Auxílio-creche</t>
  </si>
  <si>
    <t>Assistência Médica e Familiar ( se previsto em CCT)</t>
  </si>
  <si>
    <t xml:space="preserve">       B.3) Participação do empregado em percentual sobre o auxílio-refeição/alimentação/lanche</t>
  </si>
  <si>
    <t xml:space="preserve">      B.2) Quantidade de dias do mês de recebimento de auxílio-refeição/alimentação/lanche</t>
  </si>
  <si>
    <t>Cláusula 18° CCT</t>
  </si>
  <si>
    <t>Auxílio-Refeição/Alimentação/lanche</t>
  </si>
  <si>
    <t xml:space="preserve">      A.3) Quantidade de dias do mês de recebimento de passagens</t>
  </si>
  <si>
    <t xml:space="preserve">      A.2) Quantidade de passagens por dia por empregado</t>
  </si>
  <si>
    <t>Decreto 21.096</t>
  </si>
  <si>
    <t xml:space="preserve">      A.1) Valor da passagem do transporte coletivo no município de prestação dos serviços (Decreto Executivo Municipal nº 21.096, de 30 de junho de 2021</t>
  </si>
  <si>
    <t xml:space="preserve">Transporte                                             </t>
  </si>
  <si>
    <t>Submódulo 2.3 – Benefícios Mensais e Diários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</si>
  <si>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</si>
  <si>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Art. 15, Lei n° 8.036/90 e Art.7°, III, CF.</t>
  </si>
  <si>
    <t>Cálculo = Percentual Legal de 8,00% (Campo H54) x Total da Remuneração (Campo H38)</t>
  </si>
  <si>
    <t>FGTS</t>
  </si>
  <si>
    <t>H</t>
  </si>
  <si>
    <t>Art 1°, I, 2 c/C art. 3°, ambos do Decreto-Lei 1.146, de 31 de dezembro de 1970.</t>
  </si>
  <si>
    <t>Cálculo = Percentual Legal de 0,20% (Campo H54) x Total da Remuneração (Campo H38)</t>
  </si>
  <si>
    <t>INCRA</t>
  </si>
  <si>
    <t>G</t>
  </si>
  <si>
    <t>Art. 8°, Lei 8.029, de 12 de abril de 1990.</t>
  </si>
  <si>
    <t>Cálculo = Percentual Legal de 0,60% (Campo H54) x Total da Remuneração (Campo H38)</t>
  </si>
  <si>
    <t>SEBRAE</t>
  </si>
  <si>
    <t>Art. 1°, caput, Decreto-Lei 6.246, de 1944 (SENAI) e art. 4°, caput do Decreto-Lei 8.621, de 1946 (SENAC)</t>
  </si>
  <si>
    <t>Cálculo = Percentual Legal de 1,00% (Campo H54) x Total da Remuneração (Campo H38)</t>
  </si>
  <si>
    <t>SENAC ou SENAI</t>
  </si>
  <si>
    <t>Art. 30, Lei 8.036, de 11 de maio de 1990,</t>
  </si>
  <si>
    <t>Cálculo = Percentual Legal de 1,50% (Campo H53) x Total da Remuneração (Campo H38)</t>
  </si>
  <si>
    <t>SESC ou SESI</t>
  </si>
  <si>
    <t>Art. 22, inciso II, da Lei n°8.212/1991</t>
  </si>
  <si>
    <t>Cálculo = Multiplicção dos Fatores RAT x FAT - Valor que poderá ser no máximo de 3% (Campo H52) x Total da Remuneração (Campo H38)</t>
  </si>
  <si>
    <t xml:space="preserve"> FAP =</t>
  </si>
  <si>
    <t>RAT =</t>
  </si>
  <si>
    <t>Art. 3°, Inciso I, Decreto 87.043, de 22 de março de 1982.</t>
  </si>
  <si>
    <t xml:space="preserve">Cálculo = Percentual Legal de 2,50% (Campo I79) x Total da Remuneração (Campo J64) - Decreto n° 87.043 de 22/03/1982 </t>
  </si>
  <si>
    <t>Salário Educação</t>
  </si>
  <si>
    <t>Art. 22, Inciso I, da Lei 8.212, de 24 de julho de 1991.</t>
  </si>
  <si>
    <t>Cálculo = Percentual Legal de 20% (Campo I78) x Total da Remuneração (Campo J64)</t>
  </si>
  <si>
    <t>INSS</t>
  </si>
  <si>
    <t>Valor
 (R$)</t>
  </si>
  <si>
    <t>Submódulo 2.2 - Encargos Previdenciários (GPS), Fundo de Garantia por Tempo de Serviço (FGTS) e outras contribuições (Base de cálculo: Módulo 1 + Submódulo 2.1)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</si>
  <si>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</si>
  <si>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 xml:space="preserve">BC = [(1 SALÁRIO/3) x (1/11 MESES) = 3,03%] x Remuneração (J64) </t>
  </si>
  <si>
    <t xml:space="preserve">Adicional de Férias </t>
  </si>
  <si>
    <t>BC = (1/12) x 100 = 8,33%</t>
  </si>
  <si>
    <t xml:space="preserve">13º (décimo terceiro) Salário </t>
  </si>
  <si>
    <t>Submódulo 2.1 – 13º (décimo terceiro) Salário e Adicional de Férias</t>
  </si>
  <si>
    <t xml:space="preserve">Nota1:  O Módulo 1 refere-se ao valor mensal devido ao empegado pela prestação do serviço no período de 12 meses.
</t>
  </si>
  <si>
    <t xml:space="preserve">Outros (especificar)                                          </t>
  </si>
  <si>
    <t>Cláusula 17° CCT</t>
  </si>
  <si>
    <t>Adicional de Insalubridade (20%sobre o Sal. Normativo - cláusula 16º da CCT 2020)</t>
  </si>
  <si>
    <t>Adicional de Periculosidade (excluir esta linha, como regra)</t>
  </si>
  <si>
    <t xml:space="preserve">Salário-Base    (valor para somente 1 servente de limpeza)  para a jornada de 40 horas semanais </t>
  </si>
  <si>
    <t xml:space="preserve">Valor (R$) </t>
  </si>
  <si>
    <t xml:space="preserve">Composição da Remuneração </t>
  </si>
  <si>
    <t>Módulo 1: Composição da Remuneração</t>
  </si>
  <si>
    <t xml:space="preserve">Nota 1:  O Módulo 1 refere-se ao valor mensal devido ao empregado pela prestação do serviço no período de 12 meses.
</t>
  </si>
  <si>
    <t>Data-Base da Categoria (dia/mês/ano)</t>
  </si>
  <si>
    <t xml:space="preserve">      servente de limpeza</t>
  </si>
  <si>
    <t>Categoria Profissional (vinculada à execução contratual)</t>
  </si>
  <si>
    <t>Salário Normativo da Categoria Profissional - para a jornada de 44 h/sem</t>
  </si>
  <si>
    <t>Classificação Brasileira de Ocupações (CBO)</t>
  </si>
  <si>
    <t xml:space="preserve"> limpeza e conservação</t>
  </si>
  <si>
    <t>Tipo de Serviço (mesmo serviço com características distintas)</t>
  </si>
  <si>
    <t>Dados para composição dos custos referente à mão de obra</t>
  </si>
  <si>
    <t>Mão de obra vinculada à execução contratual</t>
  </si>
  <si>
    <t xml:space="preserve"> Mão de obra </t>
  </si>
  <si>
    <t>1. MÓDULOS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</si>
  <si>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</si>
  <si>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 xml:space="preserve">TOTAL GERAL </t>
  </si>
  <si>
    <t>m2</t>
  </si>
  <si>
    <t xml:space="preserve">                                                                                                     TOTAL DAS ÁREAS HOSPITALARES</t>
  </si>
  <si>
    <t>TOTAL DA ÁREA DA FACHADA ENVIDRAÇADA</t>
  </si>
  <si>
    <t>a) Fachada envidraçada</t>
  </si>
  <si>
    <t>TOTAL DA ÁREA DA ESQUADRIA EXTERNA - FACE INTERNA/EXTERNA</t>
  </si>
  <si>
    <t>b) Esquadrias externas - Face interna</t>
  </si>
  <si>
    <t>a) Esquadrias externas - Face externa sem exposição a situação de risco</t>
  </si>
  <si>
    <t>f) Áreas externas -  Coleta de detritos em pátios e áreas verdes com frequência diária</t>
  </si>
  <si>
    <t>e) Áreas externas -  Pátios com áreas verdes com baixa frequência</t>
  </si>
  <si>
    <t>d) Áreas externas -  Pátios com áreas verdes com média frequência</t>
  </si>
  <si>
    <t>c) Áreas externas -  Pátios com áreas verdes com alta frequência</t>
  </si>
  <si>
    <t>m0</t>
  </si>
  <si>
    <t>m-1</t>
  </si>
  <si>
    <t>m-2</t>
  </si>
  <si>
    <t xml:space="preserve">  </t>
  </si>
  <si>
    <t xml:space="preserve">Quantidade total a contratar (Em função da unidade de medida) </t>
  </si>
  <si>
    <t>Unidade  de Medida</t>
  </si>
  <si>
    <t xml:space="preserve">Tipo de Serviço: Limpeza e Conservação Predial                                                                                                   </t>
  </si>
  <si>
    <t>IDENTIFICAÇÃO DO SERVIÇO - TERMO DE REFERÊNCIA</t>
  </si>
  <si>
    <t>Número de meses de execução contratual</t>
  </si>
  <si>
    <t>Ano do Acordo, Convenção ou Dissídio Coletivo</t>
  </si>
  <si>
    <t>Município/UF</t>
  </si>
  <si>
    <t>Data de apresentação da proposta (dia/mês/ano)</t>
  </si>
  <si>
    <t>DISCRIMINAÇÃO DOS SERVIÇOS (DADOS REFERENTES À CONTRATAÇÃO)</t>
  </si>
  <si>
    <t>Dia: __/__/___ às __h__min</t>
  </si>
  <si>
    <t>Licitação nº:</t>
  </si>
  <si>
    <t>Nº do processo:</t>
  </si>
  <si>
    <t xml:space="preserve">MODELO DE PLANILHA DE CUSTOS E FORMAÇÃO DE PREÇOS   - LIMPEZA ÁREAS INSALUBRIDADE 20% - COM INSUMOS </t>
  </si>
  <si>
    <t>Obs. A descrição detalhada de todos os insumos - itens 9 e 11 do Termo de Referência</t>
  </si>
  <si>
    <t>TOTAIS</t>
  </si>
  <si>
    <t>UNIFORMES/EPI'S</t>
  </si>
  <si>
    <t>EQUIPAMENTOS</t>
  </si>
  <si>
    <t>MATERIAIS</t>
  </si>
  <si>
    <t>Materiais de Limpeza – UTENSÍLIOS</t>
  </si>
  <si>
    <t xml:space="preserve">Materiais de Limpeza – SANEANTES DOMISSANITÁRIOS </t>
  </si>
  <si>
    <t>Custo Mensal pelo total de SERVENTES da Contratação</t>
  </si>
  <si>
    <t>CUSTO MENSAL</t>
  </si>
  <si>
    <t>QUADRO RESUMO</t>
  </si>
  <si>
    <t xml:space="preserve">CUSTO MENSAL DOS EPI's </t>
  </si>
  <si>
    <t>unidade</t>
  </si>
  <si>
    <t>Bota de Borracha cano médio</t>
  </si>
  <si>
    <t>Capacete com jugular</t>
  </si>
  <si>
    <t>Óculos Translúcido de Segurança</t>
  </si>
  <si>
    <t>par</t>
  </si>
  <si>
    <t>Sapato de Segurança</t>
  </si>
  <si>
    <t>Respirador semifacial descartável dobrável/Classe PFF2/Tamanho único/Equipada com válvula de exalação/Certificações: NBR 13698/2019 e Portarias do Inmetro 230/2009 e 06/2015</t>
  </si>
  <si>
    <t xml:space="preserve">Máscara Respiradora Semifacial </t>
  </si>
  <si>
    <t>Valor Unitário</t>
  </si>
  <si>
    <t>Unidade</t>
  </si>
  <si>
    <t>Dimensões/
Conteúdo</t>
  </si>
  <si>
    <t>Marca de Referência</t>
  </si>
  <si>
    <t>Especificações</t>
  </si>
  <si>
    <t>EPI's</t>
  </si>
  <si>
    <t xml:space="preserve">CUSTO MENSAL DOS UNIFORMES </t>
  </si>
  <si>
    <t>Outros uniformes necessários</t>
  </si>
  <si>
    <t>Moleton em tecido interno apeluciado; suéter em lã média</t>
  </si>
  <si>
    <t>Moleton ou Suéter (Parte superior p/ Inverno)</t>
  </si>
  <si>
    <t>Tecido microfibra ou brim</t>
  </si>
  <si>
    <t xml:space="preserve">Calça </t>
  </si>
  <si>
    <t>Gola redonda, manga longa, composição majoritariamente de algodão.</t>
  </si>
  <si>
    <t>Gola redonda, manga curta, composição majoritariamente de algodão.</t>
  </si>
  <si>
    <t>UNIFORMES</t>
  </si>
  <si>
    <t xml:space="preserve">CUSTO MENSAL DOS EQUIPAMENTOS </t>
  </si>
  <si>
    <t>Outros equipamentos necessários</t>
  </si>
  <si>
    <t>Tramontina ou similar com a mesma qualidade ou superior.</t>
  </si>
  <si>
    <t>Extensão elétrica cabo pp normatizado e certificado pelo INMETRO (designação 247 nm 53-c5) protegido 2x2,5mm por 50 metros, 2 tomadas 20A, plug de alimentação padrão INMETRO de 10A, com suporte enrolador transportável.</t>
  </si>
  <si>
    <t>Extensão elétrica</t>
  </si>
  <si>
    <t>Enrolador para mangueira com capacidade para 55m de mangueira de 1/2" com rodas.</t>
  </si>
  <si>
    <t>Enrolador para mangueira</t>
  </si>
  <si>
    <t xml:space="preserve">Tramontina ou similar com a mesma qualidade ou superior </t>
  </si>
  <si>
    <t>Ligação emenda para mangueiras de 1/2", com sistema de fixação rosqueável, fabricado em plástico.</t>
  </si>
  <si>
    <t>Ligação emenda para mangueiras</t>
  </si>
  <si>
    <t>Mangueira flexível de 1/2", metragem mínima 50 (cinquenta) metros.</t>
  </si>
  <si>
    <t xml:space="preserve">Mangueira  </t>
  </si>
  <si>
    <t>Eletrolux ou similar com a mesma qualidade ou superior</t>
  </si>
  <si>
    <t>Karcher ou similar com a mesma qualidade ou superior</t>
  </si>
  <si>
    <t xml:space="preserve">Área lavada: mais de 300 m², Pressão mínima 1700 PSI, Vazão mínima 4,5 l/m </t>
  </si>
  <si>
    <t>Lavadora a Jato</t>
  </si>
  <si>
    <t>Material: ferro e aço galvanizado com cinco degraus</t>
  </si>
  <si>
    <t>Escada Dobrável</t>
  </si>
  <si>
    <t>Capacidade do coletor:20 L, Potência acima de 1300 W, com bocal para: pisos, para cantos e frestas e tubos prolongadores plásticos</t>
  </si>
  <si>
    <t>Aspirador de Pó</t>
  </si>
  <si>
    <t>Depreciação (em meses)</t>
  </si>
  <si>
    <t>Valor Total (G=ExF)</t>
  </si>
  <si>
    <t>Valor Unitário (F)</t>
  </si>
  <si>
    <t>Quantidade Estimada (E)</t>
  </si>
  <si>
    <t xml:space="preserve">EQUIPAMENTOS ESSENCIAIS </t>
  </si>
  <si>
    <t xml:space="preserve">CUSTO MENSAL DOS UTENSÍLIOS </t>
  </si>
  <si>
    <t xml:space="preserve">Outros utensílios necessários </t>
  </si>
  <si>
    <t xml:space="preserve">Bettanin ou similar com a mesma qualidade ou superior. </t>
  </si>
  <si>
    <t>Disco lustrador de piso sem a remoção do acabamento para uso em enceradeira, fabricado em poliéster. Dimensões: 350mm</t>
  </si>
  <si>
    <t>Disco lustrador branco</t>
  </si>
  <si>
    <t>Disco limpador para uso em enceradeira, fabricado em nylon com abrasivos em sua composição, para limpeza de sujidades. Dimensões: 350mm</t>
  </si>
  <si>
    <t>Disco limpador verde</t>
  </si>
  <si>
    <t>Disco removedor de alta abrasividade para remoção total do tratamento do piso para uso em enceradeira, fabricado em nylon com abrasivos em sua composição. Dimensões: 350mm</t>
  </si>
  <si>
    <t>Disco removedor preto</t>
  </si>
  <si>
    <t xml:space="preserve">Bralimpia ou similar com a mesma qualidade ou superior. </t>
  </si>
  <si>
    <t>Disco de escova para enceradeira industrial, com suporte em madeira e cerdas em nylon. Dimensão de 350mm</t>
  </si>
  <si>
    <t>Disco de escova</t>
  </si>
  <si>
    <t>Suporte para disco de enceradeira industrial, confeccionado em madeira ou material similar resistente, 350mm</t>
  </si>
  <si>
    <t>Suporte para disco enceradeira</t>
  </si>
  <si>
    <t xml:space="preserve"> Bettanin ou similar com a mesma qualidade ou superior. </t>
  </si>
  <si>
    <t>Altura: 66 cm, Profundidade: 5,00 cm, Largura: 30 cm, Peso 1,1 kg</t>
  </si>
  <si>
    <t xml:space="preserve">Placa Sinalizadora Piso Molhado </t>
  </si>
  <si>
    <t>Vassouras</t>
  </si>
  <si>
    <t xml:space="preserve">Bettanin ou similar com a mesma qualidade ou superior.  </t>
  </si>
  <si>
    <t xml:space="preserve">Vassouras </t>
  </si>
  <si>
    <t xml:space="preserve"> articulado c/ cabo para utilização da fibra de limpeza.</t>
  </si>
  <si>
    <t xml:space="preserve">Suporte LT </t>
  </si>
  <si>
    <t>articulado c/ cabo para utilização do MOP para pó.</t>
  </si>
  <si>
    <t>Suporte MOP</t>
  </si>
  <si>
    <t>Para VIDRO com extensor</t>
  </si>
  <si>
    <t>Rodo para vidro com extensor</t>
  </si>
  <si>
    <t>Para PISO com extensor</t>
  </si>
  <si>
    <t xml:space="preserve">Rodo </t>
  </si>
  <si>
    <t>Bettanin ou similar com a mesma qualidade ou superior.</t>
  </si>
  <si>
    <t>c/ cabo longo</t>
  </si>
  <si>
    <t>Pá para Lixo</t>
  </si>
  <si>
    <t>JB Soluções de Emb. e Limpeza ou similar com a mesma qualidade ou superior</t>
  </si>
  <si>
    <t xml:space="preserve"> Extremamente resistente, corpo em Polipropileno de alta resistência e placa frontal em acrílico branco. Permite fácil higienização e o nível do papel é facilmente acompanhado. Deve possuir chave. Capacidade: 500 folhas, com 2 (duas) e 250 folhas, com 3 (três) dobras. Formatos dos papéis: 2 (duas) dobras: até 23x23cm e 3 (três) dobras: até 23x27cm.</t>
  </si>
  <si>
    <t>Dispenser para Papel Toalha Interfolhas.</t>
  </si>
  <si>
    <t>Guarany ou similar</t>
  </si>
  <si>
    <t xml:space="preserve">Cor branca, em polietileno de alta densidade em material leitoso. </t>
  </si>
  <si>
    <t>Pulverizador com capacidade de 500ml</t>
  </si>
  <si>
    <t>JB de soluções e Emb. E limpeza ou similar com a mesma qualidade ou superior.</t>
  </si>
  <si>
    <t xml:space="preserve">Dispenser na cor branco </t>
  </si>
  <si>
    <t>Dispenser na cor branco</t>
  </si>
  <si>
    <t>Custo mensal</t>
  </si>
  <si>
    <t>UTENSÍLIOS</t>
  </si>
  <si>
    <t>Quantidade Mensal</t>
  </si>
  <si>
    <t>CUSTO MENSAL DOS SANEANTES DOMISSANITÁRIOS</t>
  </si>
  <si>
    <t>Outros materiais necessários</t>
  </si>
  <si>
    <t>1 unidade</t>
  </si>
  <si>
    <t>Bettanin ou similar com a mesma qualidade ou superior</t>
  </si>
  <si>
    <t>Mop para pó, confeccionado em material sintético (acrílico), com cordões torcidos e comprimento de 125mm. Dimensões: 80cm x 16cm. Para ser utilizado com suporte para MOP de pó.</t>
  </si>
  <si>
    <t>MOP para pó</t>
  </si>
  <si>
    <t>Mop Úmido 190g, Suporte em poliuretano, em tiras de algodão, alta absorção de líquidos, para todo o tipo de piso e com mínimo do Fio 85% Algodão e 15% poliéster, Medidas 30cm x 13cm x 5cm, com rosca universal.</t>
  </si>
  <si>
    <t>MOP úmido 190g</t>
  </si>
  <si>
    <t>pacote</t>
  </si>
  <si>
    <t>8 unidades</t>
  </si>
  <si>
    <t>Bombril ou similar com a mesma qualidade ou superior</t>
  </si>
  <si>
    <t>Esponja de Aço para limpeza doméstica</t>
  </si>
  <si>
    <t>Esponja de aço</t>
  </si>
  <si>
    <t>Scoth Brite, Bettanin ou similar com a mesma qualidade ou superior</t>
  </si>
  <si>
    <t>Esponja Dupla-Face (fibra e espuma) ergonômica, produto não-tecido à base de fibras sintéticas e mineral abrasivo unidos por resina à prova d'água usado para limpeza em geral, com a principal característica de limpar a superfície sem riscá-la. Possui dupla ação, Dimensão mínima: 100mmX75mmX42mm.</t>
  </si>
  <si>
    <t>Esponja dupla face ergonômica</t>
  </si>
  <si>
    <t>fardo</t>
  </si>
  <si>
    <t>100 sacos</t>
  </si>
  <si>
    <t>Frilar ou similar com a mesma qualidade ou superior</t>
  </si>
  <si>
    <t>Saco para lixo classe 1, tipo I, 240 litros na cor preto, reforçado, medidas mínimas:  largura 115cm por 115cm de altura, capacidade nominal de 240  litros para suportar no mínimo 72kg , sendo que a composição mínima: 97% polietileno e 3% pigmentos. Mínimo de 0,8 micras. Conforme Normas ABNT - NBR - 9191.</t>
  </si>
  <si>
    <t>Saco para lixo classe 1 tipo I 240L – Cor</t>
  </si>
  <si>
    <t>Saco para lixo classe 1, tipo C, 50 litros na cor preto, reforçado, medidas mínimas:  largura 63cm por 80cm de altura, capacidade nominal de 50 litros para suportar no mínimo 10kg, sendo que a composição mínima: 97% polietileno e 3% pigmentos. Mínimo de 0,8 micras. Conforme Normas ABNT - NBR - 9191.</t>
  </si>
  <si>
    <t>Saco para lixo classe 1 tipo C 50L</t>
  </si>
  <si>
    <t>Saco para lixo classe 1, tipo E, 100 litros na cor preto, reforçado, medidas mínimas:  largura 75cm por 105cm de altura, capacidade nominal de 100 litros para suportar no mínimo 20kg, sendo que a composição mínima: 97% polietileno e 3% pigmentos. Mínimo de 0,8 micras. Conforme Normas ABNT - NBR 9191.</t>
  </si>
  <si>
    <t>Saco para lixo classe 1 tipo E 100L – Cor</t>
  </si>
  <si>
    <t>Saco para lixo classe 1, tipo E, 30 litros na cor preto, medidas mínimas:  largura 59cm por 62cm de altura, capacidade nominal de 30 litros para suportar no mínimo 6kg, sendo que a composição mínima: 97% polietileno e 3% pigmentos. Minimo de 0,5 micras.
Conforme Normas ABNT - NBR 9191.</t>
  </si>
  <si>
    <t>Saco para Lixo Classe 1 Tipo B 30L - Cor P</t>
  </si>
  <si>
    <t>10 unidades</t>
  </si>
  <si>
    <t>SuperPro Bettanin ou similar com a mesma qualidade ou superior</t>
  </si>
  <si>
    <t>Fibra limpeza uso geral, produzida em Nylon, resina e produto abrasivo. Indicada para limpezas pisos com uso de suporte específico. Gramatura mínima de 630-670g/m². Dimensões: 26 X 10,2 cm.</t>
  </si>
  <si>
    <t>Fibra para limpeza</t>
  </si>
  <si>
    <t>PanoPratic ou similar com a mesma qualidade ou superior</t>
  </si>
  <si>
    <t>Flanela na cor branca, 100% algodão, para variados tipos de aplicações, como polimento de móveis, vidros e limpeza em geral, medindo no mínimo 30X40 cm.</t>
  </si>
  <si>
    <t>Flanela branca</t>
  </si>
  <si>
    <t>Flanela na cor laranja, 100% algodão, para variados tipos de aplicações, como polimento de móveis, vidros e limpeza em geral, medindo no mínimo 30X40 cm</t>
  </si>
  <si>
    <t>Flanela laranja</t>
  </si>
  <si>
    <t>Sacaria Ouro Branco ou similar com a mesma qualidade ou superior</t>
  </si>
  <si>
    <t>Saco alvejado na cor branca, 100 % algodão, reforçado com tramas fechadas com maior quantidade de massa por unidade de área (gramatura), no minimo com as seguintes dimensões mínimas: 47 x 75 cm.</t>
  </si>
  <si>
    <t>Saco Alvejado</t>
  </si>
  <si>
    <t>frasco</t>
  </si>
  <si>
    <t>140 ml</t>
  </si>
  <si>
    <t>Coala ou similar com a mesma qualidade ou superior</t>
  </si>
  <si>
    <t>Aromatizante de ambientes floral, composto de Alcohol, Parfum, Denatonium Benzoate, CI 42090/ CI 19140. Benzilic Alcohol, Citronellol, Linalool.</t>
  </si>
  <si>
    <t>Aromatizante de ambiente</t>
  </si>
  <si>
    <t>bombona</t>
  </si>
  <si>
    <t>5 litros</t>
  </si>
  <si>
    <t>Scotch-brite ou similar com a mesma qualidade ou superior</t>
  </si>
  <si>
    <t>200 ml</t>
  </si>
  <si>
    <t>Poliflor ou similar com a mesma qualidade ou superior</t>
  </si>
  <si>
    <t>Lustra Móveis, não engordurante à base de cera natural e sílicone, brilho seco, com perfume floral, para aplicação em móveis e superficies lisas.</t>
  </si>
  <si>
    <t>Lustra móveis</t>
  </si>
  <si>
    <t>1 litro</t>
  </si>
  <si>
    <t>Zeppelin ou similar com a mesma qualidade ou superior</t>
  </si>
  <si>
    <t>Álcool Etílico hidratado 96GL</t>
  </si>
  <si>
    <t>800 ml</t>
  </si>
  <si>
    <t>Ciclo Farma ou similar com a mesma qualidade ou superior</t>
  </si>
  <si>
    <t>Álcool gel etílico 70° GL/ 70° INPM, utilização em dispenser da marca JB Soluções de Embalagens e Limpeza, para assepsia das mãos.</t>
  </si>
  <si>
    <t>Álcool gel sachê</t>
  </si>
  <si>
    <t>500 ml</t>
  </si>
  <si>
    <t>Asseptgel ou similar com a mesma qualidade ou superior</t>
  </si>
  <si>
    <t>Álcool gel</t>
  </si>
  <si>
    <t>Cif ou similar com a mesma qualidade ou superior</t>
  </si>
  <si>
    <t>Limpa vidros, contém em sua fórmula desengraxante e desencrustante que removem com mais facilidade a sujeira.</t>
  </si>
  <si>
    <t>Limpa vidros</t>
  </si>
  <si>
    <t>300 ml</t>
  </si>
  <si>
    <t>Radium ou Similar com a mesma qualidade ou superior</t>
  </si>
  <si>
    <t>Saponáceo Cremoso, com fragrância, contendo tensoativos aniônicos e não iônicos, espessante, alcalinizantes, abrasivo, preservante, pigmentos fragrância e veículo. para limpar, dar brilho e remoção de gorduras de superfícies cromadas, esmaltadas, de aço inox porcelana e louças.</t>
  </si>
  <si>
    <t>Saponácio cremoso</t>
  </si>
  <si>
    <t>Ypê, Girando sol, Bombril ou similar com a mesma qualidade ou superior</t>
  </si>
  <si>
    <t>Desinfetante e germicida. líquido, Composição aromática: Pinho ou eucalipto.</t>
  </si>
  <si>
    <t>Desinfetante líquido</t>
  </si>
  <si>
    <t>Bell Plus ou similar com a mesma qualidade ou superior</t>
  </si>
  <si>
    <t>Sabonete líquido (REFIL) fragrância de erva-doce, alto poder espumante, PH balanceado, livre de impurezas, tipo bactericida</t>
  </si>
  <si>
    <t>Sabonete líquido refil</t>
  </si>
  <si>
    <t>Omo, Ariel ou similar com a mesma qualidade ou superior</t>
  </si>
  <si>
    <t>Sabão líquido (lava roupas), concentrado “em conformidade com a resolução normativa 1/1978 - ANVISA".</t>
  </si>
  <si>
    <t>Sabão líquido</t>
  </si>
  <si>
    <t>Ypê ou similar com a mesma qualidade ou superior</t>
  </si>
  <si>
    <t>Alvejante (Hipoclorito de Sódio), biodegradável, Composição: Princípio Ativo: Hipoclorito de Sódio – 2,5%.</t>
  </si>
  <si>
    <t>Alvejante</t>
  </si>
  <si>
    <t>Limpol ou similar com a mesma qualidade ou superior</t>
  </si>
  <si>
    <t>Detergente líquido, NEUTRO, biodegradável, desengordurante</t>
  </si>
  <si>
    <t>Detergente líquido</t>
  </si>
  <si>
    <t>02 pacotes de 500 folhas</t>
  </si>
  <si>
    <t>Proquil Neo ou similar com a mesma qualidade ou superior</t>
  </si>
  <si>
    <t>Papel toalha, interfolhado, branco, dimensões - largura: 22 cm; altura: mínimo 20 cm - máximo 23 cm, 100% celulose</t>
  </si>
  <si>
    <t>Papel toalha interfolhado branco</t>
  </si>
  <si>
    <t>rolo</t>
  </si>
  <si>
    <t>300m x 10 cm</t>
  </si>
  <si>
    <t>Alviflor ou similar com a mesma qualidade ou superior</t>
  </si>
  <si>
    <t>Papel higiênico Linha Luxo, Cor Branco, Qualidade: Primeira Linha tipo 1, 100% Celulose Virgem, Altamente Macio, Alta Absorção e Fácil desagregação de fibras</t>
  </si>
  <si>
    <t>Papel higiênico</t>
  </si>
  <si>
    <t>Materiais de Limpeza – SANEANTES DOMISSANITÁRIOS</t>
  </si>
  <si>
    <t>INSUMOS DIVERSOS</t>
  </si>
  <si>
    <t>NÚMERO TOTAL DE SERVENTES EM JORNADA DE 8 HORAS</t>
  </si>
  <si>
    <t>horas</t>
  </si>
  <si>
    <t>JORNADA DIÁRIA (HORAS)</t>
  </si>
  <si>
    <t xml:space="preserve">Aproximadamente 
8 horas e 59 min </t>
  </si>
  <si>
    <t>minutos.</t>
  </si>
  <si>
    <t>empregado com jornada diária de</t>
  </si>
  <si>
    <t xml:space="preserve">horas e mais </t>
  </si>
  <si>
    <t>empregados com jornada diária de</t>
  </si>
  <si>
    <t>TOTAL (TODAS AS ÁREAS NO MESMO PRÉDIO)</t>
  </si>
  <si>
    <t>áreas hospitalares e assemelhadas</t>
  </si>
  <si>
    <t>ÁREAS HOSPITALARES E ASSEMELHADAS</t>
  </si>
  <si>
    <t>fachadas envidraçadas</t>
  </si>
  <si>
    <t>FACHADAS ENVIDRAÇADAS</t>
  </si>
  <si>
    <t>face interna</t>
  </si>
  <si>
    <t>ESQUADRIAS EXTERNAS</t>
  </si>
  <si>
    <t>coleta de detritos em pátios e áreas verdes com frequência diária</t>
  </si>
  <si>
    <t>pátios e áreas verdes com baixa frequência</t>
  </si>
  <si>
    <t>pátios e áreas verdes com média frequência</t>
  </si>
  <si>
    <t>pátios e áreas verdes com alta frequência</t>
  </si>
  <si>
    <t>pisos pavimentados adjacentes/contíguos às edificações</t>
  </si>
  <si>
    <t>ÁREAS EXTERNAS</t>
  </si>
  <si>
    <t>banheiros</t>
  </si>
  <si>
    <t>áreas com espaços livres - saguão, hall e salão</t>
  </si>
  <si>
    <t>oficinas</t>
  </si>
  <si>
    <t>almoxarifados/ galpões</t>
  </si>
  <si>
    <t>laboratórios</t>
  </si>
  <si>
    <t>pisos frios</t>
  </si>
  <si>
    <t>pisos acarpetados</t>
  </si>
  <si>
    <t>ÁREAS INTERNAS</t>
  </si>
  <si>
    <t>(5) Número de empregados que a contratada deverá alocar para a prestação dos serviços</t>
  </si>
  <si>
    <t>(4)                   jornada diária em minutos do empregado que completará a execução da tarefa</t>
  </si>
  <si>
    <t>(3) empregado que cumprirá jornada diária menor</t>
  </si>
  <si>
    <t xml:space="preserve">(2)                             exclusão dos empregados que cumprem integralmente a jornada diária  </t>
  </si>
  <si>
    <t>(1)                  número de empregados necessários para a execução da tarefa</t>
  </si>
  <si>
    <t>tipo de piso</t>
  </si>
  <si>
    <t>Balde espremedor MOP úmido 20L</t>
  </si>
  <si>
    <t>Balde Espremedor</t>
  </si>
  <si>
    <t xml:space="preserve">MODELO DE PLANILHA DE CUSTOS E FORMAÇÃO DE PREÇOS   - LIMPEZA ÁREAS INSALUBRIDADE 40% - SEM INSUMOS </t>
  </si>
  <si>
    <t xml:space="preserve">Insumos diversos </t>
  </si>
  <si>
    <t>QUANTIDADE DE PESSOAL ALOCADO NA EXECUÇÃO CONTRATUAL (item 6.2.e do Anexo VII da IN nº 5/2017;  letra b, item 10.3.  - Informações Relevantes para o Dimensionamento da Proposta -  Termo de Referência)</t>
  </si>
  <si>
    <t xml:space="preserve">Para armazenar refis de 800 mililitros de álcool gel ou sabonete líquido, confeccionada em material plástico, com chave e visor frontal para verificação do nível do sabonete. </t>
  </si>
  <si>
    <t xml:space="preserve"> Total </t>
  </si>
  <si>
    <t>Ver Item 10.11 Informações Relevantes para o Dimensionamento da Proposta - Termo de Referência</t>
  </si>
  <si>
    <t>Quantidade da mão de obra alocada na prestação dos serviços (informação oriunda da aba N° de Serventes 20% e 40%)</t>
  </si>
  <si>
    <r>
      <t xml:space="preserve">RAT x FAP </t>
    </r>
    <r>
      <rPr>
        <b/>
        <sz val="11"/>
        <color rgb="FFFF0000"/>
        <rFont val="Arial"/>
        <family val="2"/>
      </rPr>
      <t>(Alíquota em Função do FAP - encaminhar cópia GPS)</t>
    </r>
    <r>
      <rPr>
        <b/>
        <sz val="11"/>
        <rFont val="Arial"/>
        <family val="2"/>
      </rPr>
      <t xml:space="preserve">
</t>
    </r>
  </si>
  <si>
    <r>
      <t xml:space="preserve">Cálculo = Anexo XII da IN 5/2017: Para os órgãos que trabalham com </t>
    </r>
    <r>
      <rPr>
        <u/>
        <sz val="11"/>
        <color rgb="FF000000"/>
        <rFont val="Arial"/>
        <family val="2"/>
      </rPr>
      <t>Conta Vinculada</t>
    </r>
    <r>
      <rPr>
        <sz val="11"/>
        <color rgb="FF000000"/>
        <rFont val="Arial"/>
        <family val="2"/>
      </rPr>
      <t xml:space="preserve">, a soma das Multas do FGTS (itens C + F) deve ser igual a </t>
    </r>
    <r>
      <rPr>
        <u/>
        <sz val="11"/>
        <color rgb="FF000000"/>
        <rFont val="Arial"/>
        <family val="2"/>
      </rPr>
      <t>4%</t>
    </r>
  </si>
  <si>
    <r>
      <t xml:space="preserve">  a) Cofins  </t>
    </r>
    <r>
      <rPr>
        <sz val="11"/>
        <rFont val="Arial"/>
        <family val="2"/>
      </rPr>
      <t>(Empresa deve colocar o percentual referente ao seu regime de tributação)</t>
    </r>
  </si>
  <si>
    <r>
      <t xml:space="preserve">  b) PIS </t>
    </r>
    <r>
      <rPr>
        <sz val="11"/>
        <rFont val="Arial"/>
        <family val="2"/>
      </rPr>
      <t xml:space="preserve"> (Empresa deve colocar o percentual referente ao seu regime de tributação)</t>
    </r>
  </si>
  <si>
    <r>
      <t xml:space="preserve">  a) ISS             </t>
    </r>
    <r>
      <rPr>
        <sz val="11"/>
        <rFont val="Arial"/>
        <family val="2"/>
      </rPr>
      <t xml:space="preserve"> (Lei Complementar Municipal nº 112/2017 - art. 27- B </t>
    </r>
  </si>
  <si>
    <r>
      <t xml:space="preserve">ENC. / Banheiros </t>
    </r>
    <r>
      <rPr>
        <sz val="11"/>
        <rFont val="Arial"/>
        <family val="2"/>
      </rPr>
      <t>= 1(30**x250*)</t>
    </r>
  </si>
  <si>
    <t>PORTO ALEGRE/RS</t>
  </si>
  <si>
    <r>
      <t xml:space="preserve">produtividade (m² /             serv x mês)    de 40h semanais    (8h diárias) </t>
    </r>
    <r>
      <rPr>
        <b/>
        <sz val="11"/>
        <color indexed="10"/>
        <rFont val="Arial"/>
        <family val="2"/>
      </rPr>
      <t>PREENCHER</t>
    </r>
  </si>
  <si>
    <r>
      <rPr>
        <sz val="11"/>
        <color theme="1"/>
        <rFont val="Arial"/>
        <family val="2"/>
      </rPr>
      <t xml:space="preserve">face externa </t>
    </r>
    <r>
      <rPr>
        <b/>
        <sz val="11"/>
        <rFont val="Arial"/>
        <family val="2"/>
      </rPr>
      <t>com</t>
    </r>
    <r>
      <rPr>
        <sz val="11"/>
        <color theme="1"/>
        <rFont val="Arial"/>
        <family val="2"/>
      </rPr>
      <t xml:space="preserve"> exposição a situação de risco</t>
    </r>
  </si>
  <si>
    <r>
      <rPr>
        <sz val="11"/>
        <color theme="1"/>
        <rFont val="Arial"/>
        <family val="2"/>
      </rPr>
      <t xml:space="preserve">face externa </t>
    </r>
    <r>
      <rPr>
        <b/>
        <sz val="11"/>
        <rFont val="Arial"/>
        <family val="2"/>
      </rPr>
      <t xml:space="preserve">sem </t>
    </r>
    <r>
      <rPr>
        <sz val="11"/>
        <color theme="1"/>
        <rFont val="Arial"/>
        <family val="2"/>
      </rPr>
      <t>exposição a situação de risco</t>
    </r>
  </si>
  <si>
    <r>
      <rPr>
        <b/>
        <sz val="11"/>
        <color theme="1"/>
        <rFont val="Arial"/>
        <family val="2"/>
      </rPr>
      <t xml:space="preserve">área (m²) a ser contratada </t>
    </r>
    <r>
      <rPr>
        <b/>
        <sz val="11"/>
        <color indexed="12"/>
        <rFont val="Arial"/>
        <family val="2"/>
      </rPr>
      <t>PREENCHER</t>
    </r>
  </si>
  <si>
    <t xml:space="preserve">Plano de Benefício Social Familiar (cláusula 29ª da CCT 2023)  </t>
  </si>
  <si>
    <t>Aviso Prévio Indenizado  - Nota 1</t>
  </si>
  <si>
    <t xml:space="preserve">Aviso Prévio Trabalhado - Nota 2                 </t>
  </si>
  <si>
    <t>C         Valor global da proposta                                                                                                         (Valor mensal do serviço multiplicado pelo número de meses do contrato).</t>
  </si>
  <si>
    <t>1º de janeiro de 2024 - CCT 2024/2024 -RS004917/2023</t>
  </si>
  <si>
    <r>
      <t xml:space="preserve">Adicional de Insalubridade (20%sobre o Sal. Normativo - </t>
    </r>
    <r>
      <rPr>
        <b/>
        <sz val="11"/>
        <color rgb="FFFF0000"/>
        <rFont val="Arial"/>
        <family val="2"/>
      </rPr>
      <t>cláusula 17º da CCT 2024</t>
    </r>
    <r>
      <rPr>
        <b/>
        <sz val="11"/>
        <rFont val="Arial"/>
        <family val="2"/>
      </rPr>
      <t>)</t>
    </r>
  </si>
  <si>
    <t xml:space="preserve">      B.1) Valor do auxílio-refeição/alimentação/lanche (cláusula 18ª da CCT 2024)</t>
  </si>
  <si>
    <t>PLANILHA DE CUSTOS E FORMAÇÃO DE PREÇO</t>
  </si>
  <si>
    <t>LIMPEZA - 20% Insalubridade</t>
  </si>
  <si>
    <t>0052602.005418/2023-22</t>
  </si>
  <si>
    <t>Pregão nº</t>
  </si>
  <si>
    <r>
      <t xml:space="preserve">Coluna destacada em </t>
    </r>
    <r>
      <rPr>
        <sz val="10"/>
        <color rgb="FF00FF00"/>
        <rFont val="Arial"/>
        <family val="2"/>
      </rPr>
      <t>VERDE</t>
    </r>
    <r>
      <rPr>
        <sz val="10"/>
        <rFont val="Arial"/>
        <family val="2"/>
      </rPr>
      <t xml:space="preserve"> para ser alterada pela fiscalização</t>
    </r>
  </si>
  <si>
    <t>Conforme necessidade apurada</t>
  </si>
  <si>
    <r>
      <t xml:space="preserve">Coluna destacada em </t>
    </r>
    <r>
      <rPr>
        <sz val="10"/>
        <color rgb="FFFFC000"/>
        <rFont val="Arial"/>
        <family val="2"/>
      </rPr>
      <t xml:space="preserve">LARANJA </t>
    </r>
    <r>
      <rPr>
        <sz val="10"/>
        <rFont val="Arial"/>
        <family val="2"/>
      </rPr>
      <t>para a pesquisa de preço</t>
    </r>
  </si>
  <si>
    <t>Conforme pesquisa</t>
  </si>
  <si>
    <t>Meses para a Contratação (colocar na célula H3 os meses que serão previstos na contratação</t>
  </si>
  <si>
    <t>Quantidade Prevista em Contrato</t>
  </si>
  <si>
    <t>Custo Previsto em Contrato</t>
  </si>
  <si>
    <t>Média</t>
  </si>
  <si>
    <t>Mediana</t>
  </si>
  <si>
    <t>PE 5/2023 UASG 114616</t>
  </si>
  <si>
    <t>PE 5/2023 UASG 413009</t>
  </si>
  <si>
    <t>PE 90001/24 UASG 135007</t>
  </si>
  <si>
    <t>PE 90002/24 UASG 240101</t>
  </si>
  <si>
    <t>https://tudooffice.com.br  consulta em 22/02/24, 23/2/24</t>
  </si>
  <si>
    <t>https://www.contabilista.com.br  consulta em 22/02/24, 23/2/24,26/2/24</t>
  </si>
  <si>
    <t>https://poplimp.com.br - consulta em 22/02/24</t>
  </si>
  <si>
    <t>https://www.vilaclean.com.br - consulta em 22/02/24, 23/2/24</t>
  </si>
  <si>
    <t>https://redelimpeza.com.br- consulta em 22/2/24, 23/2/24</t>
  </si>
  <si>
    <t>https://www.decato.com.br - consulta em 22/2/24, 23/4/24, 26/2/24</t>
  </si>
  <si>
    <t>https://www.limpezaehigienerj.com.br - consulta em 22/2/24</t>
  </si>
  <si>
    <t>https://www.casadopapel.com.br - consulta em 22/2/24, 23/2/24, 26/2/24</t>
  </si>
  <si>
    <t>https://www.edona.com.br - consulta em 22/2/24 ,23/02/24, 26/2/24</t>
  </si>
  <si>
    <t>https://www.utilidadesclinicas.com.br - consulta em 22/2/24, 23/2/24,26/2/24</t>
  </si>
  <si>
    <t>https://www.starsprodutosdelimpeza.com.br - consulta em 23/2/24,26/2/24</t>
  </si>
  <si>
    <t>https://www.comercialradar.com.br - consulta em 23/2/24</t>
  </si>
  <si>
    <t>https://www.dutramaquinas.com.br - consulta em 23/2/24</t>
  </si>
  <si>
    <t>https://www.hiperfer.com.br - consulta em 23/2/24</t>
  </si>
  <si>
    <t>https://www.carrefour.com.br - consulta em 23/2/24, 26/2/24</t>
  </si>
  <si>
    <t>https://www.extra.com.br - consulta em 23/2/24</t>
  </si>
  <si>
    <t>https://www.oceanob2b.com - consulta em 23/2/24, 26/2/24</t>
  </si>
  <si>
    <t>https://www.alecrimessenciaria.com.br - consulta em 23/2/24</t>
  </si>
  <si>
    <t>https://loja.cheiroverdeambiental.com.br - consulta em 23/2/24</t>
  </si>
  <si>
    <t>https://www.casasbahia.com.br - consulta em 23/2/24</t>
  </si>
  <si>
    <t>https://www.papelex.com.br - consulta em 23/2/24</t>
  </si>
  <si>
    <t>https://mrlimpezabr.com.br - consulta em 23/2/24</t>
  </si>
  <si>
    <t>https://www.lotshomeshop.com.br - consulta em 26/2/24</t>
  </si>
  <si>
    <t>https://www.zigferramentas.com.br - consulta em 26/2/24, 27/2/24</t>
  </si>
  <si>
    <t>https://www.produtoscasalimpa.com.br - consulta em 26/2/24</t>
  </si>
  <si>
    <t>https://loja.supermerclick.com.br - consulta em 26/02/24</t>
  </si>
  <si>
    <t>https://www.catizani.com.br - 26/2/24</t>
  </si>
  <si>
    <t>https://www.lojadomecanico.com.br - 26/2/24</t>
  </si>
  <si>
    <t>https://www.toklimp.com - consulta em 26/2/24</t>
  </si>
  <si>
    <t>https://www.magazineluiza.com.br - consulta em 26/2/24 , 27/2/24</t>
  </si>
  <si>
    <t>https://www.maxjato.com.br - consulta em 26/2/24</t>
  </si>
  <si>
    <t>https://www.femakbrasil.com.br - consulta em 26/2/24</t>
  </si>
  <si>
    <t>https://pacebubr.commercesuite.com.br - consulta em 26/2/24</t>
  </si>
  <si>
    <t>https://www.instemaqloja.com.br - consulta em 26/2/24</t>
  </si>
  <si>
    <t>https://loja.electrolux.com.br - 26/2/24</t>
  </si>
  <si>
    <t>https://www.lg.com/br - consulta em 26/2/24</t>
  </si>
  <si>
    <t>https://www.jrloja.com.br - consulta em 26/2/24</t>
  </si>
  <si>
    <t>https://www.gigamaterialeletrico.com.br - consulta em 27/2/24</t>
  </si>
  <si>
    <t>https://loja.karcher.com.br - consulta em 27/2/24</t>
  </si>
  <si>
    <t>https://palaciodasferramentas.com.br - consulta em 27/2/24</t>
  </si>
  <si>
    <t>https://www.coremma.com.br - consulta em 27/2/24</t>
  </si>
  <si>
    <t>https://www.madeiramadeira.com.br/</t>
  </si>
  <si>
    <t>https://www.starferramentas.com.br</t>
  </si>
  <si>
    <t>https://www.ferramentaskennedy.com.br - consulta em 27/2/24, 28/2/24</t>
  </si>
  <si>
    <t>https://www.superdepo.com.br</t>
  </si>
  <si>
    <t>https://www.supremeinox.com.br</t>
  </si>
  <si>
    <t>https://www.maxiferramentas.com.br</t>
  </si>
  <si>
    <t>https://www.mauauniformes.com.br</t>
  </si>
  <si>
    <t>https://www.camisetasphiladelfia.com.br/</t>
  </si>
  <si>
    <t>https://www.lojaunifardas.com.br</t>
  </si>
  <si>
    <t>https://www.vmoonstore.com.br/</t>
  </si>
  <si>
    <t>https://www.uniformes25.com.br</t>
  </si>
  <si>
    <t>https://www.rwscamisetas.com.br</t>
  </si>
  <si>
    <t>https://www.madeiranit.com.br</t>
  </si>
  <si>
    <t>https://www.ferju.com.br</t>
  </si>
  <si>
    <t>https://www.superepi.com.br</t>
  </si>
  <si>
    <t>https://www.netepi.com.br</t>
  </si>
  <si>
    <t>https://www.episonline.com.br</t>
  </si>
  <si>
    <t>https://www.astrodistribuidora.com</t>
  </si>
  <si>
    <t>500ml</t>
  </si>
  <si>
    <t>Tela de mictório</t>
  </si>
  <si>
    <t>As telas para mictório são confeccionadas em PVC, criando uma
barreira de retenção de sólidos, evitando o entupimento nas
tubulações dos sanitários. Ideais para qualquer tipo de mictório,
possuem fragrâncias de ação duradoura.</t>
  </si>
  <si>
    <t>Nobreou Premisse similar com a mesma qualidade ou superior</t>
  </si>
  <si>
    <t>Óleo de peroba</t>
  </si>
  <si>
    <t>Óleo de Peroba</t>
  </si>
  <si>
    <t>Nobre, King ou similar com a mesma qualidade ou superior</t>
  </si>
  <si>
    <t>Álcool Gel Etilico Hidratado 70º INPM, acondicionado em recipientes de 500ml. O item deverá atender a Portaria 460/2021 de 18/11/2021 do Inmetro.</t>
  </si>
  <si>
    <t>Álcool Etílico hidratado 70GL</t>
  </si>
  <si>
    <t>Álcool etílico hidratado, uso de laboratório, 70 INPM - líquido, 70 GL. O item deverá atender a  Portaria 460/2021 de 18/11/2021 do Inmetro.</t>
  </si>
  <si>
    <t>Álcool etílico hidratado, uso de laboratório, 92,8 INPM - líquido, 96º GL. O item deverá atender a  Portaria 460/2021 de 18/11/2021 do Inmetro.</t>
  </si>
  <si>
    <t>Cera Seladora com acabamento acrílico para auto tráfego</t>
  </si>
  <si>
    <t>Com polímeros 30 % de sólidos, antiderrapante, autobrilho, longa duração, inodoro, com rendimento de no mínimo 70 m² por litro incolor. Para aplicação em pisos Paviflex, mantas Vinílicas, borrachas, granilite, marmorite e outros tipos de pedra</t>
  </si>
  <si>
    <t>Soda caústica</t>
  </si>
  <si>
    <t>Soda Caustica</t>
  </si>
  <si>
    <t>Diabo Verde, Sodabel ou similar com a mesma qualidade ou superior</t>
  </si>
  <si>
    <t>500 gramas</t>
  </si>
  <si>
    <t>CUSTO CONTRATUAL (60 MESES) DOS SANEANTES DOMISSANITÁRIOS</t>
  </si>
  <si>
    <t>Quantidade a disponibilizar por ano</t>
  </si>
  <si>
    <t>Desentupidor</t>
  </si>
  <si>
    <t>para vaso sanitário</t>
  </si>
  <si>
    <t>limpeza pesada - com cabo extra longo</t>
  </si>
  <si>
    <t xml:space="preserve"> limpeza interna e externa - com cabo extra longo</t>
  </si>
  <si>
    <t xml:space="preserve">Valor mensal da Depreciação </t>
  </si>
  <si>
    <t>Máquina Lava e Seca</t>
  </si>
  <si>
    <t>Capacidade de carga 11 kg, Classe de energia A</t>
  </si>
  <si>
    <t>Máquina de Lavar/Encerar</t>
  </si>
  <si>
    <t>Escova: 350mm Motor elétrico: 3/4 hp Capacidade operacional: 1.500 m² - Bivolt</t>
  </si>
  <si>
    <t>Deep Clean DC 350</t>
  </si>
  <si>
    <t>CUSTO DOS EQUIPAMENTOS PARA O CONTRATO</t>
  </si>
  <si>
    <t>Quantidade por ano para cada colaborador</t>
  </si>
  <si>
    <t xml:space="preserve"> Quantidade a disponibilizar por ano para o total de colaboradores</t>
  </si>
  <si>
    <t>Quantidade Contratual</t>
  </si>
  <si>
    <t>Valor Previsto em Contrato</t>
  </si>
  <si>
    <t>Custo Mensal</t>
  </si>
  <si>
    <t>Nylon</t>
  </si>
  <si>
    <t>CUSTO DOS UNIFORMES PARA O CONTRATO</t>
  </si>
  <si>
    <t xml:space="preserve"> Quantidade a disponibilizar por ano para total de colaboradores</t>
  </si>
  <si>
    <t xml:space="preserve">CUSTO DOS EPI's PARA CONTRATO </t>
  </si>
  <si>
    <t>CUSTO CONTRATO 60 (SESSENTA) MESES</t>
  </si>
  <si>
    <t>Nota 1: Aviso Prévio Indenizado-item a -Previsão para os 12 (doze) meses iniciais do contrato - Depois será ajustado conforme ocorrência</t>
  </si>
  <si>
    <t>Nota 2: Aviso Prévio Trabalhado- item D - Previsão para os 12 (doze) meses iniciais do contrato - Depois será ajustado conforme ocorrência</t>
  </si>
  <si>
    <t>Passeios e arruamentos</t>
  </si>
  <si>
    <t>Saco para Lixo Classe 1 Tipo B 40L - Cor P</t>
  </si>
  <si>
    <t>b) Áreas externas -  Varrição de passeios e arruamentos</t>
  </si>
  <si>
    <t>f) Áreas internas - Áreas com espaços livres - saguão, hall e salão</t>
  </si>
  <si>
    <t xml:space="preserve">g) Áreas internas -  Banheiros </t>
  </si>
  <si>
    <t xml:space="preserve">Camiseta manga curta (com o emblema da empresa) </t>
  </si>
  <si>
    <t xml:space="preserve">Camiseta manga longa (com o emblema da empresa)  </t>
  </si>
  <si>
    <t>Luva  Latex Nitrilíca</t>
  </si>
  <si>
    <t>ALMOXARIFES</t>
  </si>
  <si>
    <t>PREGÃO</t>
  </si>
  <si>
    <t xml:space="preserve">nº </t>
  </si>
  <si>
    <t>Data e hora:</t>
  </si>
  <si>
    <t>Município (s)  da prestação de serviço</t>
  </si>
  <si>
    <t>Porto Alegre/RS</t>
  </si>
  <si>
    <t>Número de meses de execução contratual:</t>
  </si>
  <si>
    <t>Unidade de medida</t>
  </si>
  <si>
    <t>Posto</t>
  </si>
  <si>
    <t>Quantidade total a contratar (em função da unidade de medida):</t>
  </si>
  <si>
    <t>Horas/mês</t>
  </si>
  <si>
    <t>DADOS COMPLEMENTARES PARA COMPOSIÇÃO DOS CUSTOS REFERENTE À MÃO-DE-OBRA</t>
  </si>
  <si>
    <t>Contratação de empresa especializada para prestação de serviços de Almoxarife</t>
  </si>
  <si>
    <t>CBO 4141-05</t>
  </si>
  <si>
    <t>Salário Normativo da Categoria Profissional</t>
  </si>
  <si>
    <t xml:space="preserve"> Data-Base da Categoria (dia/mês/ano)</t>
  </si>
  <si>
    <t xml:space="preserve">Módulo 1 – Composição da Remuneração </t>
  </si>
  <si>
    <t>ITENS</t>
  </si>
  <si>
    <t>Qtd.</t>
  </si>
  <si>
    <t>Cargo / Função</t>
  </si>
  <si>
    <t xml:space="preserve">Salário Base (R$)       </t>
  </si>
  <si>
    <t>Horas/Mês</t>
  </si>
  <si>
    <t>Desconto horas Falta/Atraso/férias</t>
  </si>
  <si>
    <t xml:space="preserve">Salário - Desc. R$   </t>
  </si>
  <si>
    <t>Adicional Periculosidade</t>
  </si>
  <si>
    <t>Adicional Insalubridade</t>
  </si>
  <si>
    <t>Adicional Noturno</t>
  </si>
  <si>
    <t>Hora noturna adicional</t>
  </si>
  <si>
    <t>Adicional de Hora Extra</t>
  </si>
  <si>
    <t>Intervalo Interjornada</t>
  </si>
  <si>
    <t>Outros (especificar)</t>
  </si>
  <si>
    <t>Remuneração $</t>
  </si>
  <si>
    <t>Almoxarife</t>
  </si>
  <si>
    <t>Valor da remuneração</t>
  </si>
  <si>
    <r>
      <rPr>
        <sz val="9"/>
        <color theme="1"/>
        <rFont val="Arial"/>
        <family val="2"/>
      </rPr>
      <t>Adicional de Férias</t>
    </r>
    <r>
      <rPr>
        <sz val="9"/>
        <color rgb="FFFF0000"/>
        <rFont val="Arial"/>
        <family val="2"/>
      </rPr>
      <t xml:space="preserve"> </t>
    </r>
  </si>
  <si>
    <t xml:space="preserve">RAT x FAP
</t>
  </si>
  <si>
    <r>
      <t xml:space="preserve">Assistência Médica e Familiar </t>
    </r>
    <r>
      <rPr>
        <b/>
        <sz val="9"/>
        <color rgb="FFFF0000"/>
        <rFont val="Arial"/>
        <family val="2"/>
      </rPr>
      <t>(se previsto em CCT)</t>
    </r>
  </si>
  <si>
    <r>
      <rPr>
        <sz val="9"/>
        <rFont val="Arial"/>
        <family val="2"/>
      </rPr>
      <t>Plano de Benefício Social Familiar</t>
    </r>
    <r>
      <rPr>
        <b/>
        <sz val="9"/>
        <color rgb="FFFF0000"/>
        <rFont val="Arial"/>
        <family val="2"/>
      </rPr>
      <t xml:space="preserve"> (se previsto em CCT)</t>
    </r>
  </si>
  <si>
    <r>
      <t>Diárias</t>
    </r>
    <r>
      <rPr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(Dentro e Fora do Estado)</t>
    </r>
  </si>
  <si>
    <t>Passagem/Deslocamento</t>
  </si>
  <si>
    <r>
      <t>13º (décimo terceiro) Salário</t>
    </r>
    <r>
      <rPr>
        <sz val="9"/>
        <rFont val="Arial"/>
        <family val="2"/>
      </rPr>
      <t xml:space="preserve"> e Adicional de Férias</t>
    </r>
  </si>
  <si>
    <t>Aviso Prévio Indenizado (Nota 1)</t>
  </si>
  <si>
    <t xml:space="preserve">BC =[ 5,55% (dado estatístico, em regra. Ver Acordão TCU n° 1.904/2007)] X [1/12 (1 mês não trabalhado/12 meses)] </t>
  </si>
  <si>
    <t>BC = [8% (FGTS) x [0,46% (percentual de aviso Prévio Indenizado)] = 0,03% incidem sobre a base calculo - Ver Sumula n° 305 do TST e Acósdão TCU n° 2.217/2010 - Plenário</t>
  </si>
  <si>
    <t>Multa do FGTS sobre o Aviso Prévio Indenizado</t>
  </si>
  <si>
    <t xml:space="preserve">Aviso Prévio Trabalhado - ocorrência     (Nota 2)           </t>
  </si>
  <si>
    <t>BC = [(1/30)x7]/12 = 1,94% sobre a base calculo - sendo: 1 = remuneração integral // 30 = n° de dias no mês // 7= n° de dias de aviso prévio a que o empregado tem direito de se ausentar // 12 = n° de meses no ano -  Ver  Acórdão TCU n° 3.006/2010 e n° 1.094/2007 - Plenário</t>
  </si>
  <si>
    <t xml:space="preserve">Incidência dos encargos do Submódulo 2.2 sobre o Aviso Prévio Trabalhado  </t>
  </si>
  <si>
    <t xml:space="preserve">BC = (% percentual do Submódulo 2.2) x (% Aviso Prévio Trabalhado) = xx % incide sobre a Base de Cálculo </t>
  </si>
  <si>
    <t>Multa do FGTS  sobre o Aviso Prévio Trabalhado</t>
  </si>
  <si>
    <t>Módulo 4 - Custo de Reposição do Profissional Ausente</t>
  </si>
  <si>
    <t xml:space="preserve">Base de cálculo para o Custo de Reposição do Profissional Ausente (substituto): BCCPA = Rem + 13º + Férias + 1/3Férias </t>
  </si>
  <si>
    <t xml:space="preserve">Substituto na cobertura de Ausências Legais                              </t>
  </si>
  <si>
    <t>BC =[ 5,96 dias/365 ( Estatistica IBGE)] X 100 = 1,63%</t>
  </si>
  <si>
    <r>
      <t>Substituto na cobertura de</t>
    </r>
    <r>
      <rPr>
        <sz val="9"/>
        <color rgb="FFFF0000"/>
        <rFont val="Arial"/>
        <family val="2"/>
      </rPr>
      <t xml:space="preserve"> Licença-Paternidade  </t>
    </r>
    <r>
      <rPr>
        <sz val="9"/>
        <rFont val="Arial"/>
        <family val="2"/>
      </rPr>
      <t xml:space="preserve">                               </t>
    </r>
  </si>
  <si>
    <t xml:space="preserve">BC =[5/30/12] X 0,015 x 100 = 0,02%, sendo:  0,015 =  esse índice pode variar. Em regra, utiliza-se 0,015 porque, de acordo com o IBGE, 1,5% é a média de trabalhadores que são pais durante o ano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</si>
  <si>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Substituto na cobertura de </t>
    </r>
    <r>
      <rPr>
        <sz val="9"/>
        <color rgb="FFFF0000"/>
        <rFont val="Arial"/>
        <family val="2"/>
      </rPr>
      <t xml:space="preserve">Ausência por acidente de trabalho    </t>
    </r>
    <r>
      <rPr>
        <sz val="9"/>
        <rFont val="Arial"/>
        <family val="2"/>
      </rPr>
      <t xml:space="preserve">     </t>
    </r>
  </si>
  <si>
    <t xml:space="preserve">BC =[15/30/12] X 0,08 x 100 = 0,33%, sendo:  15 =  n° de dias em que o empregado repousa e a contratada remunera  //  30 = n° de dias no mês //  12= n° de meses no ano //  8% = média dos trabalhadores que sofrem acidente/ano, de acordo com a estatística do IBGE //  100% = salário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</si>
  <si>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Substituto na cobertura de </t>
    </r>
    <r>
      <rPr>
        <sz val="9"/>
        <color rgb="FFFF0000"/>
        <rFont val="Arial"/>
        <family val="2"/>
      </rPr>
      <t xml:space="preserve">Afastamento Maternidade    </t>
    </r>
    <r>
      <rPr>
        <sz val="9"/>
        <rFont val="Arial"/>
        <family val="2"/>
      </rPr>
      <t xml:space="preserve">                      </t>
    </r>
  </si>
  <si>
    <t xml:space="preserve">BC =[0,02 x (4/12)/12 x 100]  = 0,055%, sendo:  0,02 = índice de ocorrência. Dado utilizado do IBGE   //  4/12 = 4 meses de licença maternidade por ano //  12= n° de meses no ano //  100 = porcentagem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</si>
  <si>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Outros</t>
  </si>
  <si>
    <t xml:space="preserve">Nota 1: Os itens que contemplam o módulo 4.1 corresponde ao período em que a empresa deve manter os custos do empregado quando este estiver ausente. Esse percentuais variam conforme o histórico da empresa. Os parâmetros utilizados para a elaboração estão destacados na tabela abaixo, com suas respectivas Bases de Cálculos.
</t>
  </si>
  <si>
    <t>Nota: Valores mensais.</t>
  </si>
  <si>
    <t xml:space="preserve">  a) Cofins  (Empresa deve colocar o percentual referente ao seu regime de tributação)</t>
  </si>
  <si>
    <t xml:space="preserve">  b) PIS  (Empresa deve colocar o percentual referente ao seu regime de tributação)</t>
  </si>
  <si>
    <r>
      <t xml:space="preserve"> c) IRPJ - Em face dos Acórdãos TCU nº 950/2007-P e 205/2018-P, </t>
    </r>
    <r>
      <rPr>
        <sz val="9"/>
        <color rgb="FFFF0000"/>
        <rFont val="Arial"/>
        <family val="2"/>
      </rPr>
      <t>o licitante não pode cotar expressamente este tributo</t>
    </r>
  </si>
  <si>
    <r>
      <t xml:space="preserve"> d) CSLL - Em face dos Acórdãos TCU nº 950/2007-P e 205/2018-P, </t>
    </r>
    <r>
      <rPr>
        <sz val="9"/>
        <color rgb="FFFF0000"/>
        <rFont val="Arial"/>
        <family val="2"/>
      </rPr>
      <t>o licitante não pode cotar expressamente este tributo</t>
    </r>
  </si>
  <si>
    <r>
      <t xml:space="preserve">  a) ISS</t>
    </r>
    <r>
      <rPr>
        <sz val="9"/>
        <color rgb="FFFF0000"/>
        <rFont val="Arial"/>
        <family val="2"/>
      </rPr>
      <t xml:space="preserve">   (Lei Complementar Municipal nº 7, de 7 de dezembro de 1973)</t>
    </r>
  </si>
  <si>
    <t>Nota 1: Custos Indiretos, Lucro e Tributos mensal.
Nota 2: O valor referente a tributos é obtido aplicando-se o percentual sobre o valor do faturamento.</t>
  </si>
  <si>
    <t xml:space="preserve">
2. QUADRO-RESUMO DO CUSTO MENSAL
</t>
  </si>
  <si>
    <t>Mão de obra vinculada à execução contratual mensal</t>
  </si>
  <si>
    <t>Valor Mensal dos Serviços</t>
  </si>
  <si>
    <t>Dados para cálculo da Hora-Extra</t>
  </si>
  <si>
    <t>Dados para cálculo da Hora Extra</t>
  </si>
  <si>
    <t xml:space="preserve">Salário (R$)       </t>
  </si>
  <si>
    <t>Horas/MÊS</t>
  </si>
  <si>
    <t>R$/hora extra 50%</t>
  </si>
  <si>
    <t>R$/hora extra 100%</t>
  </si>
  <si>
    <t xml:space="preserve">Quant. Hora Extra 50% </t>
  </si>
  <si>
    <t xml:space="preserve">Quant. Hora Extra 100% </t>
  </si>
  <si>
    <t>Descanso s/hora extra</t>
  </si>
  <si>
    <t>Total Hora extra</t>
  </si>
  <si>
    <t>R$ hora extra p/ func.</t>
  </si>
  <si>
    <t>Dados DSR</t>
  </si>
  <si>
    <t>Dias normais</t>
  </si>
  <si>
    <t>Domingos</t>
  </si>
  <si>
    <t>Dados para cálculo do Adicional Noturno</t>
  </si>
  <si>
    <t>R$/Adicional Noturno</t>
  </si>
  <si>
    <t>Quant. Adicional Noturno</t>
  </si>
  <si>
    <t>Total Adiconal Noturno</t>
  </si>
  <si>
    <t>Descanso s/hora Noturna</t>
  </si>
  <si>
    <t>Total Hora Notruna</t>
  </si>
  <si>
    <t>R$ hora noturna p/ func.</t>
  </si>
  <si>
    <t>Dados para cálculo do Hora Intervalar</t>
  </si>
  <si>
    <t xml:space="preserve">Salário  (R$)       </t>
  </si>
  <si>
    <t>R$/hora intervalar 50%</t>
  </si>
  <si>
    <t xml:space="preserve">Quant. Hora Intervalar 50% </t>
  </si>
  <si>
    <t>Descanso s/hora intervalar</t>
  </si>
  <si>
    <t>Total Hora Intervalar</t>
  </si>
  <si>
    <t>R$ hora intervalar p/ func.</t>
  </si>
  <si>
    <t>Benefícios Mensais</t>
  </si>
  <si>
    <t>Vale Transporte</t>
  </si>
  <si>
    <t>Vale Refeição / Alimentação</t>
  </si>
  <si>
    <t>Assistência Médica</t>
  </si>
  <si>
    <t>Plano de Benefício Social Familiar</t>
  </si>
  <si>
    <t>Diárias - Dentro do Estado</t>
  </si>
  <si>
    <t>Nome</t>
  </si>
  <si>
    <t>Salário Base R$</t>
  </si>
  <si>
    <t>Qtd. Func.</t>
  </si>
  <si>
    <t>Qtd. Diária</t>
  </si>
  <si>
    <t>Custo Unitário</t>
  </si>
  <si>
    <t>Participação</t>
  </si>
  <si>
    <t>Qtd. Dias Úteis</t>
  </si>
  <si>
    <t>Custo por Func.</t>
  </si>
  <si>
    <t>Reembolso R$</t>
  </si>
  <si>
    <t>Qtd.  Func.</t>
  </si>
  <si>
    <t>Custo Contratual</t>
  </si>
  <si>
    <t>https://www.lfmaquinaseferramentas.com.br - consulta em 3/11/23</t>
  </si>
  <si>
    <t>https://www.magazineluiza.com.br - consulta em 3/11/23 - 6/11/23</t>
  </si>
  <si>
    <t>https://www.leroymerlin.com.br -consulta em 3/11/23</t>
  </si>
  <si>
    <t>https://www.lojadomecanico.com.br - consulta em 3/11/23 - 6/11/23</t>
  </si>
  <si>
    <t>https://www.ferramac.com.br - consulta em 3/11/23</t>
  </si>
  <si>
    <t>https://www.fg.com.br - consulta em 3/11/23 - 7/11/23</t>
  </si>
  <si>
    <t>https://www.connectcenter.com.br - consulta em 3/11/23</t>
  </si>
  <si>
    <t>https://palaciodasferramentas.com.br - consulta em 3/11/23</t>
  </si>
  <si>
    <t>https://www.disapar.com.br - consulta em 3/11/23</t>
  </si>
  <si>
    <t>https://www.atlasparafusos.com.br - consulta em 3/11/23</t>
  </si>
  <si>
    <t>https://www.carrefour.com.br - consulta em 3/11/23</t>
  </si>
  <si>
    <t>https://www.casaferrari.com.br - consulta em 3/11/23</t>
  </si>
  <si>
    <t>https://www.elastobor.com.br - consulta em 6/11/23</t>
  </si>
  <si>
    <t>https://www.gadotticar.com.br - consulta em 6/11/23</t>
  </si>
  <si>
    <t>https://www.tumelero.com.br - consulta em 7/11/23</t>
  </si>
  <si>
    <t>https://www.ultramaquinas.com.br - consulta em 7/11/23</t>
  </si>
  <si>
    <t>https://www.esquinadoepi.com.br- consulta em 7/11/23</t>
  </si>
  <si>
    <t>https://www.lojas360.com.br - consulta em 7/11/23</t>
  </si>
  <si>
    <t>https://lojazeusdobrasil.com.br - consulta em 7/11/23</t>
  </si>
  <si>
    <t>https://www.renascerepi.com.br - consulta em 7/11/23</t>
  </si>
  <si>
    <t>https://www.depaulaepis.com.br - consulta em 7/11/23</t>
  </si>
  <si>
    <t>Caixa plástica de ferramentas</t>
  </si>
  <si>
    <t>CAIXA DE FERRAMENTAS 16 -Caixa em plástico PP (polipropileno)
Bandeja interna organizadora, 2 compartimentos superiores para pequenas peças, Fecho com travas em metal niquelado.     Medidas: 41,1 x 19,9 x 18,5 cm</t>
  </si>
  <si>
    <t>Conjunto Chaves de Fenda</t>
  </si>
  <si>
    <t>Conjunto de chave de fenda contendo chaves das seguintes medidas: 1/8" x 6", 3/16" x 6", 1/4" x 6"</t>
  </si>
  <si>
    <t>Gedore ou similar da mesma qualidade ou superior</t>
  </si>
  <si>
    <t>Conjunto</t>
  </si>
  <si>
    <t>Conjunto Chaves Philips</t>
  </si>
  <si>
    <t>Conjunto de chave Philips contendo chaves das seguintes medidas: 1/8" x 6", 3/16" x 6", 1/4" x 6"</t>
  </si>
  <si>
    <t>Conjunto Chaves Torx</t>
  </si>
  <si>
    <t>Conjunto de chave Philips, contendo 9 peças das seguintes medidas: de T10 até T50</t>
  </si>
  <si>
    <t>Tesoura corte chapa</t>
  </si>
  <si>
    <t>Tesoura/Alicate para corte de chapa 10''</t>
  </si>
  <si>
    <t>Alicate de corte</t>
  </si>
  <si>
    <t>Alicate de corte 6''</t>
  </si>
  <si>
    <t>Conjunto chave combinada</t>
  </si>
  <si>
    <t>Conjunto de chave de (boca), estriada ou fixa, contendo 17 (dezessete) peças das seguintes medidas: 6 mm até 22 mm</t>
  </si>
  <si>
    <t>Alicate corta vergalhão</t>
  </si>
  <si>
    <t>Alicate/tesoura, corta vergalhão 12''</t>
  </si>
  <si>
    <t>Cinta de amarração</t>
  </si>
  <si>
    <t>Cinta de amarração de carga ajustável, 25 mm x 4 metros com catacra</t>
  </si>
  <si>
    <t>Carrinho de transporte</t>
  </si>
  <si>
    <t>Carrinho de transporte de materiais, tipo armazém, capacidade 300kg, em aço reforçado, rodas maciças reforçadas.</t>
  </si>
  <si>
    <t xml:space="preserve">Camiseta (com o emblema da empresa) </t>
  </si>
  <si>
    <t xml:space="preserve">Camiseta (com o emblema da empresa)  </t>
  </si>
  <si>
    <t>Tecido brim</t>
  </si>
  <si>
    <t>Jaqueta</t>
  </si>
  <si>
    <t>EPI'S</t>
  </si>
  <si>
    <t>Luva Vaqueta</t>
  </si>
  <si>
    <t>Luva de raspa de couro, cano médio</t>
  </si>
  <si>
    <t>Par de sapatos ou botinas de segurança, constituído em couro hidrofugado, com sola injetada no cabedal e antiderrapante, com biqueira, com ou sem cadarços, sem elioses metálicos. Marca de referência Conforto, Fujiwara, Bracol, de qualidade equivalente ou superior.</t>
  </si>
  <si>
    <t>,</t>
  </si>
  <si>
    <t>Luva nitrílica</t>
  </si>
  <si>
    <t>Cinta lombar ergonômica</t>
  </si>
  <si>
    <t>Cinta para proteção da coluna e lombar no carregamento de materiais pesados, disponíveis nos tamanhos P, M e G</t>
  </si>
  <si>
    <t>Luva malha pigmentada</t>
  </si>
  <si>
    <t>Luva de malha de algodão, fios tricotados e poliéster, com pigmentos de PVC na palma e dedos, punho elástico</t>
  </si>
  <si>
    <t>CUSTO DOS EPI's PARA O CONTRATO</t>
  </si>
  <si>
    <t>CUSTO CONTRATO 60 (SESSENTA)MESES</t>
  </si>
  <si>
    <t>CUSTO CONTRATUAL MENSAL</t>
  </si>
  <si>
    <t>Custo Mensal pelo total de ALMOXARIFES da Contratação</t>
  </si>
  <si>
    <t>RECEPÇÃO</t>
  </si>
  <si>
    <t>Contratação de empresa especializada para prestação de serviços Apoio Administrativo</t>
  </si>
  <si>
    <t>CBO 4110</t>
  </si>
  <si>
    <t>Desconto horas Falta/Atraso</t>
  </si>
  <si>
    <t>Desconto horas Férias/Licenças</t>
  </si>
  <si>
    <t>Recepcionista</t>
  </si>
  <si>
    <t>Nota1:  O Módulo 1 refere-se ao valor mensal devido ao empegado pela prestação do serviço no período.</t>
  </si>
  <si>
    <r>
      <rPr>
        <sz val="9"/>
        <color indexed="8"/>
        <rFont val="Arial"/>
        <family val="2"/>
      </rPr>
      <t>Adicional de Férias</t>
    </r>
    <r>
      <rPr>
        <sz val="9"/>
        <color indexed="10"/>
        <rFont val="Arial"/>
        <family val="2"/>
      </rPr>
      <t xml:space="preserve"> </t>
    </r>
  </si>
  <si>
    <t xml:space="preserve">BC = (Remuneração/3)/12/Remuneração = 2,78% 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</si>
  <si>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</si>
  <si>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BC = [2 (deslocamentos de ida e volta) x valor da passagem x dias trabalhados no mês] - (salário-base x 6%)</t>
  </si>
  <si>
    <t xml:space="preserve">Considerar Aba Benefícios Mensais e Diários </t>
  </si>
  <si>
    <r>
      <t xml:space="preserve">Assistência Médica e Familiar </t>
    </r>
    <r>
      <rPr>
        <b/>
        <sz val="9"/>
        <color indexed="10"/>
        <rFont val="Arial"/>
        <family val="2"/>
      </rPr>
      <t>(se previsto em CCT)</t>
    </r>
  </si>
  <si>
    <r>
      <rPr>
        <sz val="9"/>
        <rFont val="Arial"/>
        <family val="2"/>
      </rPr>
      <t>Plano de Benefício Social Familiar</t>
    </r>
    <r>
      <rPr>
        <b/>
        <sz val="9"/>
        <color indexed="10"/>
        <rFont val="Arial"/>
        <family val="2"/>
      </rPr>
      <t xml:space="preserve"> (se previsto em CCT)</t>
    </r>
  </si>
  <si>
    <r>
      <t>Diárias</t>
    </r>
    <r>
      <rPr>
        <sz val="9"/>
        <color indexed="10"/>
        <rFont val="Arial"/>
        <family val="2"/>
      </rPr>
      <t xml:space="preserve"> </t>
    </r>
    <r>
      <rPr>
        <b/>
        <sz val="9"/>
        <color indexed="10"/>
        <rFont val="Arial"/>
        <family val="2"/>
      </rPr>
      <t>(Dentro e Fora do Estado)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-</t>
    </r>
    <r>
      <rPr>
        <b/>
        <sz val="9"/>
        <color rgb="FFFF0000"/>
        <rFont val="Arial"/>
        <family val="2"/>
      </rPr>
      <t xml:space="preserve"> NÃO ESTÁ PREVISTO NO TR</t>
    </r>
  </si>
  <si>
    <r>
      <t xml:space="preserve">Passagem/Deslocamento </t>
    </r>
    <r>
      <rPr>
        <b/>
        <sz val="9"/>
        <color rgb="FFFF0000"/>
        <rFont val="Arial"/>
        <family val="2"/>
      </rPr>
      <t>- NÃO ESTÁ PREVISTO NO TR</t>
    </r>
  </si>
  <si>
    <t>Módulo 4 - Custo  do Profissional Ausente</t>
  </si>
  <si>
    <t xml:space="preserve">Substituto nas Ausências Legais </t>
  </si>
  <si>
    <t xml:space="preserve">Subtituto na cobertura de Ausências Legais                              </t>
  </si>
  <si>
    <t>Custo do Profissional Ausente</t>
  </si>
  <si>
    <t>Ausências Legais</t>
  </si>
  <si>
    <r>
      <t xml:space="preserve"> c) IRPJ - Em face dos Acórdãos TCU nº 950/2007-P e 205/2018-P, </t>
    </r>
    <r>
      <rPr>
        <sz val="9"/>
        <color indexed="10"/>
        <rFont val="Arial"/>
        <family val="2"/>
      </rPr>
      <t>o licitante não pode cotar expressamente este tributo</t>
    </r>
  </si>
  <si>
    <r>
      <t xml:space="preserve"> d) CSLL - Em face dos Acórdãos TCU nº 950/2007-P e 205/2018-P, </t>
    </r>
    <r>
      <rPr>
        <sz val="9"/>
        <color indexed="10"/>
        <rFont val="Arial"/>
        <family val="2"/>
      </rPr>
      <t>o licitante não pode cotar expressamente este tributo</t>
    </r>
  </si>
  <si>
    <r>
      <t xml:space="preserve">  a) ISS</t>
    </r>
    <r>
      <rPr>
        <sz val="9"/>
        <color indexed="10"/>
        <rFont val="Arial"/>
        <family val="2"/>
      </rPr>
      <t xml:space="preserve">   (Lei Complementar Municipal nº 7, de 7 de dezembro de 1973)</t>
    </r>
  </si>
  <si>
    <t>Custo Mensal/ por colaborador</t>
  </si>
  <si>
    <t xml:space="preserve">Reembolso R$  </t>
  </si>
  <si>
    <t>Custo Mensal Total / total de postos totais</t>
  </si>
  <si>
    <t>Ìndice: IPCA/nov-2022</t>
  </si>
  <si>
    <t>REAJUSTE - 2° Termo de Apostilamento</t>
  </si>
  <si>
    <t xml:space="preserve">Quantidade de funcionários </t>
  </si>
  <si>
    <t>https://www.lojauniformes.com.br consulta em 7/11/23 e 28/2/24</t>
  </si>
  <si>
    <t>https://www.citerol.com.br- consulta em 7/11/23 e 28/2/24</t>
  </si>
  <si>
    <t>https://www.lojaunifardas.com.br - consulta em 7/11/23 e 28/2/24</t>
  </si>
  <si>
    <t>https://www.fabricadeuniformes.com.br - consulta em 7/11/23</t>
  </si>
  <si>
    <t>https://www.dashuniformes.com.br - consulta em 7/11/23</t>
  </si>
  <si>
    <t>https://www.uniblu.com.br - consulta em 7/11/23</t>
  </si>
  <si>
    <t>https://www.uniforall.com.br - consulta em 7/11/23</t>
  </si>
  <si>
    <t xml:space="preserve">Camisa social (com o emblema da empresa) </t>
  </si>
  <si>
    <t>Camisa social, manga curta</t>
  </si>
  <si>
    <t>Camisa social, manga longa.</t>
  </si>
  <si>
    <t>Calça social em tecido oxford</t>
  </si>
  <si>
    <t>Blazer</t>
  </si>
  <si>
    <t>Blazer em tecido oxford</t>
  </si>
  <si>
    <t>Suéter (Parte superior p/ Inverno)</t>
  </si>
  <si>
    <t>Suéter em lã média, gola V</t>
  </si>
  <si>
    <t xml:space="preserve">CUSTO ANUAL DOS UNIFORMES </t>
  </si>
  <si>
    <t>CUSTO ANUAL</t>
  </si>
  <si>
    <t>Materiais de Limpeza – COMPLEMENTARES</t>
  </si>
  <si>
    <t>ENCARREGADO GERAL</t>
  </si>
  <si>
    <t>Pregão</t>
  </si>
  <si>
    <t>Encarregado Geral</t>
  </si>
  <si>
    <r>
      <t xml:space="preserve">  a) ISS</t>
    </r>
    <r>
      <rPr>
        <sz val="9"/>
        <color indexed="10"/>
        <rFont val="Arial"/>
        <family val="2"/>
      </rPr>
      <t xml:space="preserve">    (Lei Complementar Municipal nº 7, de 7 de dezembro de 1973)</t>
    </r>
  </si>
  <si>
    <t>0052602.</t>
  </si>
  <si>
    <t>__/__/____ e __:__:___</t>
  </si>
  <si>
    <t xml:space="preserve">Jaqueta (com o emblema da empresa)  </t>
  </si>
  <si>
    <t>Licitação Limpeza/Almoxarifado/Recepção/Encarregado Sede</t>
  </si>
  <si>
    <t xml:space="preserve">Aviso Prévio Trabalhado - OCORRÊNCIA - Nota 2                </t>
  </si>
  <si>
    <t xml:space="preserve">Substituto na cobertura de Licença-Paternidade                      </t>
  </si>
  <si>
    <t>Substituto na cobertura de Ausência por acidente de trabalho</t>
  </si>
  <si>
    <t xml:space="preserve">Substituto na cobertura de Afastamento Maternidade </t>
  </si>
  <si>
    <t xml:space="preserve">Pregão nº </t>
  </si>
  <si>
    <t>https://www.lojauniformes.com.br/</t>
  </si>
  <si>
    <t>https://www.citerol.com.br/</t>
  </si>
  <si>
    <t>https://www.fabricadeuniformes.com.br</t>
  </si>
  <si>
    <t>https://www.dashuniformes.com.br</t>
  </si>
  <si>
    <t>https://www.uniblu.com.br</t>
  </si>
  <si>
    <t>https://www.uniforall.com.br</t>
  </si>
  <si>
    <t>Almoxarifes</t>
  </si>
  <si>
    <t xml:space="preserve">Recepção </t>
  </si>
  <si>
    <t xml:space="preserve">Encarregado </t>
  </si>
  <si>
    <t>ISS (DECRETO Nº 21.997, DE 19 DE MAIO DE 2023) -Limpeza/Recepção</t>
  </si>
  <si>
    <t>ISS (DECRETO Nº 21.997, DE 19 DE MAIO DE 2023) - Almoxarifes/Encarregado</t>
  </si>
  <si>
    <t>Nota 1: Aviso Prévio Indenizado-item A -Previsão para os 12 (doze) meses iniciais do contrato - Depois será ajustado conforme ocorrência</t>
  </si>
  <si>
    <t>LIMPEZA - 40% Insalubridade</t>
  </si>
  <si>
    <r>
      <rPr>
        <sz val="11"/>
        <rFont val="Arial"/>
        <family val="2"/>
      </rPr>
      <t>g) Banheiros</t>
    </r>
    <r>
      <rPr>
        <b/>
        <sz val="11"/>
        <rFont val="Arial"/>
        <family val="2"/>
      </rPr>
      <t xml:space="preserve"> </t>
    </r>
  </si>
  <si>
    <t>b) Esquadrias externas - Face externa sem exposição a situação de risco</t>
  </si>
  <si>
    <t>c) Esquadrias externas - Face interna</t>
  </si>
  <si>
    <t>SERVENTE / Pisos acarpetados = 1 /800*</t>
  </si>
  <si>
    <t>SERVENTE / Pisos frios = 1 / 800*</t>
  </si>
  <si>
    <t>SERVENTE/Almoxaridados/galpões = 1/1500*</t>
  </si>
  <si>
    <t>SERVENTE / Áreas com espaços livres - saguão, hall e salão = 1/1000*</t>
  </si>
  <si>
    <t>SERVENTE / Pisos pavimentados adjacentes/contíguos às edificações = 1/1800*</t>
  </si>
  <si>
    <t>SERVENTE / Varrição de passeios e arruamentos = 1/6000*</t>
  </si>
  <si>
    <t>SERVENTE / Pátios e áreas verdes com alta frequência = 1/1800*</t>
  </si>
  <si>
    <t>SERVENTE / Pátios e áreas verdes com média frequência = 1/1800*</t>
  </si>
  <si>
    <t>SERVENTE / Pátios e áreas verdes com baixa frequência = 1/1800*</t>
  </si>
  <si>
    <t>SERV. / Face externa com exposição a situação de risco = 1/130*</t>
  </si>
  <si>
    <t>SERV. / Face externa sem exposição a situação de risco = 1/300*</t>
  </si>
  <si>
    <t>SERV./Face interna = 1/300*</t>
  </si>
  <si>
    <t>P = produtividade de referência do trabalhador prevista no subitem 5.6.1.4</t>
  </si>
  <si>
    <r>
      <t xml:space="preserve">SERVENTE / Banheiros </t>
    </r>
    <r>
      <rPr>
        <sz val="11"/>
        <rFont val="Arial"/>
        <family val="2"/>
      </rPr>
      <t>= 1/200*</t>
    </r>
  </si>
  <si>
    <t xml:space="preserve">Aviso Prévio Indenizado - Nota </t>
  </si>
  <si>
    <t xml:space="preserve">Plano de Benefício Social Familiar (cláusula 29ª da CCT 2024)  </t>
  </si>
  <si>
    <r>
      <t xml:space="preserve">      A.4) Participação do empregado em percentual do salário-base </t>
    </r>
    <r>
      <rPr>
        <b/>
        <sz val="11"/>
        <color rgb="FFFF0000"/>
        <rFont val="Arial"/>
        <family val="2"/>
      </rPr>
      <t>(cláusula 20ª da CCT 2024)</t>
    </r>
  </si>
  <si>
    <t>QUANTIDADE DE PESSOAL ALOCADO NA EXECUÇÃO CONTRATUAL (item 6.2.e do Anexo VII da IN nº 5/2017;  item 5.6  - Informações Relevantes para o Dimensionamento da Proposta -  Termo de Referência)</t>
  </si>
  <si>
    <t>Valor de Rateio para Colaboradores 20% (5 colaboradores)</t>
  </si>
  <si>
    <t>Valor de Rateio para Colaboradores 40% (3 colaboradores)</t>
  </si>
  <si>
    <t>Materiais</t>
  </si>
  <si>
    <t>MÃO DE OBRA
ENCARREGADO / SERVENTE</t>
  </si>
  <si>
    <t>c) Áreas externas - Face interna</t>
  </si>
  <si>
    <t>Nota1:  O Módulo 1 refere-se ao valor mensal devido ao empegado pela prestação do serviço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</si>
  <si>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</si>
  <si>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 xml:space="preserve">,
</t>
  </si>
  <si>
    <t>Encarregado</t>
  </si>
  <si>
    <t>OBS: A parcela mensal a título de aviso prévio trabalhado será no percentual máximo de 1,94% no primeiro ano de contrato, após o período o percentual máximo dessa parcela será de 0,194%, conforme a Lei 12.506/2011.</t>
  </si>
  <si>
    <t>Valor Total</t>
  </si>
  <si>
    <t>Valor para 60 meses para cada serviço específico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</si>
</sst>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  <numFmt numFmtId="165" formatCode="#,##0.00;[Red]#,##0.00"/>
    <numFmt numFmtId="166" formatCode="0.000%"/>
    <numFmt numFmtId="167" formatCode="0.0000%"/>
    <numFmt numFmtId="168" formatCode="0.0000"/>
    <numFmt numFmtId="169" formatCode="_(* #,##0.00_);_(* \(#,##0.00\);_(* \-??_);_(@_)"/>
    <numFmt numFmtId="170" formatCode="0.0"/>
    <numFmt numFmtId="171" formatCode="_(&quot;R$ &quot;* #,##0.00_);_(&quot;R$ &quot;* \(#,##0.00\);_(&quot;R$ &quot;* \-??_);_(@_)"/>
    <numFmt numFmtId="172" formatCode="&quot;R$&quot;\ #,##0.00"/>
    <numFmt numFmtId="173" formatCode="[$R$-416]\ #,##0.00;[Red]\-[$R$-416]\ #,##0.00"/>
    <numFmt numFmtId="174" formatCode="mm/yy"/>
    <numFmt numFmtId="175" formatCode="dd/mm/yy;@"/>
    <numFmt numFmtId="176" formatCode="_(* #,##0.00_);_(* \(#,##0.00\);_(* &quot;-&quot;??_);_(@_)"/>
    <numFmt numFmtId="177" formatCode="#,##0.00_ ;\-#,##0.00\ "/>
    <numFmt numFmtId="178" formatCode="_(&quot;R$ &quot;* #,##0.00_);_(&quot;R$ &quot;* \(#,##0.00\);_(&quot;R$ &quot;* &quot;-&quot;??_);_(@_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u/>
      <sz val="10"/>
      <color theme="10"/>
      <name val="Arial"/>
      <family val="2"/>
    </font>
    <font>
      <b/>
      <sz val="18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1"/>
      <color rgb="FFFF0000"/>
      <name val="Arial"/>
      <family val="2"/>
    </font>
    <font>
      <b/>
      <sz val="11"/>
      <color theme="0"/>
      <name val="Arial"/>
      <family val="2"/>
    </font>
    <font>
      <u/>
      <sz val="11"/>
      <color rgb="FF000000"/>
      <name val="Arial"/>
      <family val="2"/>
    </font>
    <font>
      <b/>
      <sz val="11"/>
      <color indexed="1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0"/>
      <name val="Arial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sz val="10"/>
      <color rgb="FF00FF00"/>
      <name val="Arial"/>
      <family val="2"/>
    </font>
    <font>
      <sz val="10"/>
      <color rgb="FFFFC000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0"/>
      <name val="Arial"/>
      <family val="2"/>
    </font>
    <font>
      <b/>
      <sz val="14"/>
      <color indexed="1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Times New Roman"/>
      <family val="1"/>
    </font>
    <font>
      <b/>
      <sz val="10"/>
      <color indexed="18"/>
      <name val="Times New Roman"/>
      <family val="1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 tint="-0.499984740745262"/>
        <bgColor indexed="34"/>
      </patternFill>
    </fill>
    <fill>
      <patternFill patternType="solid">
        <fgColor theme="0" tint="-0.14999847407452621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5"/>
        <bgColor indexed="1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theme="0" tint="-0.34998626667073579"/>
        <bgColor rgb="FFCCFFFF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4C4C4"/>
        <bgColor indexed="22"/>
      </patternFill>
    </fill>
    <fill>
      <patternFill patternType="solid">
        <fgColor rgb="FFFF0000"/>
        <bgColor indexed="26"/>
      </patternFill>
    </fill>
    <fill>
      <patternFill patternType="solid">
        <fgColor theme="0" tint="-0.34998626667073579"/>
        <bgColor indexed="34"/>
      </patternFill>
    </fill>
    <fill>
      <patternFill patternType="solid">
        <fgColor theme="9" tint="0.59999389629810485"/>
        <bgColor indexed="22"/>
      </patternFill>
    </fill>
  </fills>
  <borders count="1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theme="1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8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9" fontId="4" fillId="0" borderId="0" applyFill="0" applyBorder="0" applyAlignment="0" applyProtection="0"/>
    <xf numFmtId="171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ill="0" applyBorder="0" applyAlignment="0" applyProtection="0"/>
    <xf numFmtId="178" fontId="4" fillId="0" borderId="0" applyFont="0" applyFill="0" applyBorder="0" applyAlignment="0" applyProtection="0"/>
  </cellStyleXfs>
  <cellXfs count="1667">
    <xf numFmtId="0" fontId="0" fillId="0" borderId="0" xfId="0"/>
    <xf numFmtId="0" fontId="0" fillId="0" borderId="0" xfId="0" applyAlignment="1">
      <alignment horizontal="center"/>
    </xf>
    <xf numFmtId="43" fontId="0" fillId="0" borderId="0" xfId="0" applyNumberFormat="1"/>
    <xf numFmtId="0" fontId="2" fillId="0" borderId="0" xfId="0" applyFont="1"/>
    <xf numFmtId="0" fontId="3" fillId="0" borderId="0" xfId="0" applyFont="1"/>
    <xf numFmtId="0" fontId="11" fillId="0" borderId="0" xfId="1" applyFont="1" applyAlignment="1">
      <alignment vertical="center"/>
    </xf>
    <xf numFmtId="0" fontId="11" fillId="10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" fillId="0" borderId="0" xfId="1" applyAlignment="1">
      <alignment vertical="center"/>
    </xf>
    <xf numFmtId="0" fontId="4" fillId="0" borderId="0" xfId="1" applyAlignment="1">
      <alignment horizontal="center" vertical="center"/>
    </xf>
    <xf numFmtId="1" fontId="4" fillId="0" borderId="0" xfId="1" applyNumberForma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169" fontId="0" fillId="0" borderId="0" xfId="4" applyFont="1" applyAlignment="1" applyProtection="1">
      <alignment horizontal="right" vertical="center"/>
    </xf>
    <xf numFmtId="0" fontId="4" fillId="0" borderId="0" xfId="1"/>
    <xf numFmtId="0" fontId="5" fillId="0" borderId="0" xfId="1" applyFont="1"/>
    <xf numFmtId="0" fontId="8" fillId="0" borderId="0" xfId="1" applyFont="1"/>
    <xf numFmtId="0" fontId="7" fillId="0" borderId="0" xfId="1" applyFont="1"/>
    <xf numFmtId="0" fontId="6" fillId="0" borderId="14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2" borderId="50" xfId="0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44" fontId="18" fillId="0" borderId="51" xfId="7" applyFont="1" applyFill="1" applyBorder="1" applyAlignment="1">
      <alignment horizontal="left" vertical="center"/>
    </xf>
    <xf numFmtId="44" fontId="19" fillId="32" borderId="51" xfId="7" applyFont="1" applyFill="1" applyBorder="1" applyAlignment="1">
      <alignment vertical="center"/>
    </xf>
    <xf numFmtId="44" fontId="19" fillId="0" borderId="51" xfId="7" applyFont="1" applyFill="1" applyBorder="1" applyAlignment="1">
      <alignment horizontal="left" vertical="center"/>
    </xf>
    <xf numFmtId="44" fontId="19" fillId="0" borderId="75" xfId="7" applyFont="1" applyBorder="1" applyAlignment="1">
      <alignment horizontal="left" vertical="center"/>
    </xf>
    <xf numFmtId="0" fontId="19" fillId="4" borderId="51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36" xfId="0" applyFont="1" applyBorder="1" applyAlignment="1">
      <alignment vertical="center"/>
    </xf>
    <xf numFmtId="0" fontId="19" fillId="0" borderId="36" xfId="0" applyFont="1" applyBorder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63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center" vertical="center" wrapText="1"/>
    </xf>
    <xf numFmtId="0" fontId="7" fillId="6" borderId="0" xfId="1" applyFont="1" applyFill="1" applyAlignment="1">
      <alignment vertical="center"/>
    </xf>
    <xf numFmtId="0" fontId="8" fillId="21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0" fontId="8" fillId="6" borderId="1" xfId="1" applyNumberFormat="1" applyFont="1" applyFill="1" applyBorder="1" applyAlignment="1">
      <alignment horizontal="center" vertical="center"/>
    </xf>
    <xf numFmtId="10" fontId="8" fillId="6" borderId="1" xfId="2" applyNumberFormat="1" applyFont="1" applyFill="1" applyBorder="1" applyAlignment="1" applyProtection="1">
      <alignment horizontal="center" vertical="center"/>
    </xf>
    <xf numFmtId="0" fontId="7" fillId="0" borderId="55" xfId="1" applyFont="1" applyBorder="1" applyAlignment="1">
      <alignment horizontal="left" vertical="center"/>
    </xf>
    <xf numFmtId="0" fontId="7" fillId="0" borderId="54" xfId="1" applyFont="1" applyBorder="1" applyAlignment="1">
      <alignment horizontal="left" vertical="center"/>
    </xf>
    <xf numFmtId="0" fontId="20" fillId="27" borderId="0" xfId="1" applyFont="1" applyFill="1" applyAlignment="1">
      <alignment vertical="center"/>
    </xf>
    <xf numFmtId="0" fontId="7" fillId="0" borderId="53" xfId="1" applyFont="1" applyBorder="1" applyAlignment="1">
      <alignment vertical="center"/>
    </xf>
    <xf numFmtId="0" fontId="21" fillId="27" borderId="0" xfId="3" applyFont="1" applyFill="1" applyAlignment="1" applyProtection="1">
      <alignment vertical="center"/>
    </xf>
    <xf numFmtId="0" fontId="8" fillId="0" borderId="1" xfId="1" applyFont="1" applyBorder="1" applyAlignment="1">
      <alignment horizontal="right" vertical="center" wrapText="1"/>
    </xf>
    <xf numFmtId="4" fontId="8" fillId="0" borderId="1" xfId="1" applyNumberFormat="1" applyFont="1" applyBorder="1" applyAlignment="1">
      <alignment horizontal="right" vertical="center"/>
    </xf>
    <xf numFmtId="4" fontId="8" fillId="0" borderId="1" xfId="1" applyNumberFormat="1" applyFont="1" applyBorder="1" applyAlignment="1">
      <alignment horizontal="center" vertical="center"/>
    </xf>
    <xf numFmtId="0" fontId="21" fillId="0" borderId="0" xfId="3" applyFont="1" applyAlignment="1" applyProtection="1">
      <alignment vertical="center"/>
    </xf>
    <xf numFmtId="0" fontId="24" fillId="0" borderId="0" xfId="1" applyFont="1" applyAlignment="1">
      <alignment vertical="center"/>
    </xf>
    <xf numFmtId="4" fontId="8" fillId="0" borderId="1" xfId="1" applyNumberFormat="1" applyFont="1" applyBorder="1" applyAlignment="1">
      <alignment horizontal="center" vertical="center" wrapText="1"/>
    </xf>
    <xf numFmtId="0" fontId="8" fillId="17" borderId="50" xfId="1" applyFont="1" applyFill="1" applyBorder="1" applyAlignment="1">
      <alignment horizontal="center" vertical="center" wrapText="1"/>
    </xf>
    <xf numFmtId="0" fontId="8" fillId="20" borderId="39" xfId="1" applyFont="1" applyFill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20" fillId="28" borderId="0" xfId="1" applyFont="1" applyFill="1" applyAlignment="1">
      <alignment vertical="center"/>
    </xf>
    <xf numFmtId="166" fontId="8" fillId="6" borderId="1" xfId="1" applyNumberFormat="1" applyFont="1" applyFill="1" applyBorder="1" applyAlignment="1">
      <alignment horizontal="center" vertical="center"/>
    </xf>
    <xf numFmtId="0" fontId="8" fillId="8" borderId="0" xfId="1" applyFont="1" applyFill="1" applyAlignment="1">
      <alignment vertical="center" wrapText="1"/>
    </xf>
    <xf numFmtId="10" fontId="8" fillId="0" borderId="1" xfId="1" applyNumberFormat="1" applyFont="1" applyBorder="1" applyAlignment="1">
      <alignment horizontal="center" vertical="center"/>
    </xf>
    <xf numFmtId="10" fontId="8" fillId="17" borderId="1" xfId="1" applyNumberFormat="1" applyFont="1" applyFill="1" applyBorder="1" applyAlignment="1">
      <alignment horizontal="center" vertical="center"/>
    </xf>
    <xf numFmtId="10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1" borderId="33" xfId="1" applyFont="1" applyFill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0" fontId="8" fillId="19" borderId="1" xfId="1" applyFont="1" applyFill="1" applyBorder="1" applyAlignment="1">
      <alignment horizontal="center" vertical="center" wrapText="1"/>
    </xf>
    <xf numFmtId="0" fontId="7" fillId="19" borderId="1" xfId="1" applyFont="1" applyFill="1" applyBorder="1" applyAlignment="1">
      <alignment horizontal="center" vertical="center" wrapText="1"/>
    </xf>
    <xf numFmtId="0" fontId="7" fillId="19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8" fillId="14" borderId="10" xfId="1" applyFont="1" applyFill="1" applyBorder="1" applyAlignment="1">
      <alignment horizontal="center" vertical="center" wrapText="1"/>
    </xf>
    <xf numFmtId="0" fontId="8" fillId="14" borderId="1" xfId="1" applyFont="1" applyFill="1" applyBorder="1" applyAlignment="1">
      <alignment horizontal="center" vertical="center" wrapText="1"/>
    </xf>
    <xf numFmtId="0" fontId="8" fillId="14" borderId="11" xfId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4" fontId="8" fillId="0" borderId="11" xfId="1" applyNumberFormat="1" applyFont="1" applyBorder="1" applyAlignment="1">
      <alignment horizontal="right" vertical="center"/>
    </xf>
    <xf numFmtId="0" fontId="7" fillId="0" borderId="10" xfId="1" applyFont="1" applyBorder="1" applyAlignment="1">
      <alignment horizontal="center" vertical="center" wrapText="1"/>
    </xf>
    <xf numFmtId="4" fontId="8" fillId="0" borderId="11" xfId="1" applyNumberFormat="1" applyFont="1" applyBorder="1" applyAlignment="1">
      <alignment horizontal="center" vertical="center"/>
    </xf>
    <xf numFmtId="4" fontId="8" fillId="17" borderId="11" xfId="1" applyNumberFormat="1" applyFont="1" applyFill="1" applyBorder="1" applyAlignment="1">
      <alignment horizontal="right" vertical="center"/>
    </xf>
    <xf numFmtId="0" fontId="7" fillId="0" borderId="10" xfId="1" applyFont="1" applyBorder="1" applyAlignment="1">
      <alignment vertical="center" wrapText="1"/>
    </xf>
    <xf numFmtId="165" fontId="8" fillId="0" borderId="1" xfId="1" applyNumberFormat="1" applyFont="1" applyBorder="1" applyAlignment="1">
      <alignment horizontal="center" vertical="center"/>
    </xf>
    <xf numFmtId="38" fontId="8" fillId="0" borderId="1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vertical="center"/>
    </xf>
    <xf numFmtId="167" fontId="8" fillId="10" borderId="1" xfId="1" applyNumberFormat="1" applyFont="1" applyFill="1" applyBorder="1" applyAlignment="1" applyProtection="1">
      <alignment horizontal="center" vertical="center"/>
      <protection locked="0"/>
    </xf>
    <xf numFmtId="167" fontId="8" fillId="20" borderId="1" xfId="1" applyNumberFormat="1" applyFont="1" applyFill="1" applyBorder="1" applyAlignment="1">
      <alignment horizontal="center" vertical="center"/>
    </xf>
    <xf numFmtId="9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168" fontId="8" fillId="10" borderId="1" xfId="1" applyNumberFormat="1" applyFont="1" applyFill="1" applyBorder="1" applyAlignment="1" applyProtection="1">
      <alignment horizontal="center" vertical="center" wrapText="1"/>
      <protection locked="0"/>
    </xf>
    <xf numFmtId="44" fontId="8" fillId="10" borderId="1" xfId="7" applyFont="1" applyFill="1" applyBorder="1" applyAlignment="1" applyProtection="1">
      <alignment horizontal="left" vertical="center"/>
      <protection locked="0"/>
    </xf>
    <xf numFmtId="3" fontId="8" fillId="6" borderId="1" xfId="1" applyNumberFormat="1" applyFont="1" applyFill="1" applyBorder="1" applyAlignment="1">
      <alignment horizontal="center" vertical="center"/>
    </xf>
    <xf numFmtId="9" fontId="8" fillId="10" borderId="1" xfId="8" applyFont="1" applyFill="1" applyBorder="1" applyAlignment="1" applyProtection="1">
      <alignment horizontal="center" vertical="center"/>
      <protection locked="0"/>
    </xf>
    <xf numFmtId="44" fontId="8" fillId="0" borderId="39" xfId="7" applyFont="1" applyFill="1" applyBorder="1" applyAlignment="1" applyProtection="1">
      <alignment horizontal="left" vertical="center" wrapText="1"/>
    </xf>
    <xf numFmtId="44" fontId="8" fillId="20" borderId="13" xfId="7" applyFont="1" applyFill="1" applyBorder="1" applyAlignment="1" applyProtection="1">
      <alignment horizontal="left" vertical="center" wrapText="1"/>
    </xf>
    <xf numFmtId="10" fontId="8" fillId="6" borderId="1" xfId="2" applyNumberFormat="1" applyFont="1" applyFill="1" applyBorder="1" applyAlignment="1" applyProtection="1">
      <alignment horizontal="center" vertical="center" wrapText="1"/>
    </xf>
    <xf numFmtId="166" fontId="8" fillId="6" borderId="1" xfId="2" applyNumberFormat="1" applyFont="1" applyFill="1" applyBorder="1" applyAlignment="1" applyProtection="1">
      <alignment horizontal="center" vertical="center" wrapText="1"/>
    </xf>
    <xf numFmtId="10" fontId="8" fillId="6" borderId="4" xfId="2" applyNumberFormat="1" applyFont="1" applyFill="1" applyBorder="1" applyAlignment="1" applyProtection="1">
      <alignment horizontal="center" vertical="center" wrapText="1"/>
    </xf>
    <xf numFmtId="0" fontId="8" fillId="12" borderId="7" xfId="1" applyFont="1" applyFill="1" applyBorder="1" applyAlignment="1">
      <alignment horizontal="center" vertical="center"/>
    </xf>
    <xf numFmtId="0" fontId="7" fillId="22" borderId="16" xfId="1" applyFont="1" applyFill="1" applyBorder="1" applyAlignment="1">
      <alignment horizontal="left" vertical="center" wrapText="1"/>
    </xf>
    <xf numFmtId="10" fontId="8" fillId="10" borderId="1" xfId="1" applyNumberFormat="1" applyFont="1" applyFill="1" applyBorder="1" applyAlignment="1" applyProtection="1">
      <alignment horizontal="center" vertical="center"/>
      <protection locked="0"/>
    </xf>
    <xf numFmtId="44" fontId="8" fillId="20" borderId="11" xfId="7" applyFont="1" applyFill="1" applyBorder="1" applyAlignment="1" applyProtection="1">
      <alignment horizontal="left" vertical="center" wrapText="1"/>
    </xf>
    <xf numFmtId="0" fontId="8" fillId="12" borderId="34" xfId="1" applyFont="1" applyFill="1" applyBorder="1" applyAlignment="1">
      <alignment horizontal="center" vertical="center"/>
    </xf>
    <xf numFmtId="0" fontId="8" fillId="12" borderId="33" xfId="1" applyFont="1" applyFill="1" applyBorder="1" applyAlignment="1">
      <alignment horizontal="center" vertical="center"/>
    </xf>
    <xf numFmtId="44" fontId="8" fillId="0" borderId="1" xfId="7" applyFont="1" applyBorder="1" applyAlignment="1" applyProtection="1">
      <alignment horizontal="left" vertical="center"/>
    </xf>
    <xf numFmtId="44" fontId="8" fillId="0" borderId="11" xfId="7" applyFont="1" applyBorder="1" applyAlignment="1" applyProtection="1">
      <alignment horizontal="left" vertical="center" wrapText="1"/>
    </xf>
    <xf numFmtId="44" fontId="8" fillId="6" borderId="11" xfId="7" applyFont="1" applyFill="1" applyBorder="1" applyAlignment="1" applyProtection="1">
      <alignment horizontal="left" vertical="center" wrapText="1"/>
    </xf>
    <xf numFmtId="44" fontId="8" fillId="0" borderId="11" xfId="7" applyFont="1" applyBorder="1" applyAlignment="1" applyProtection="1">
      <alignment horizontal="left" vertical="center"/>
    </xf>
    <xf numFmtId="44" fontId="8" fillId="17" borderId="11" xfId="7" applyFont="1" applyFill="1" applyBorder="1" applyAlignment="1" applyProtection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39" fontId="8" fillId="0" borderId="1" xfId="1" applyNumberFormat="1" applyFont="1" applyBorder="1" applyAlignment="1">
      <alignment horizontal="center" vertical="center"/>
    </xf>
    <xf numFmtId="39" fontId="8" fillId="14" borderId="1" xfId="1" applyNumberFormat="1" applyFont="1" applyFill="1" applyBorder="1" applyAlignment="1">
      <alignment horizontal="center" vertical="center"/>
    </xf>
    <xf numFmtId="10" fontId="19" fillId="0" borderId="11" xfId="8" applyNumberFormat="1" applyFont="1" applyBorder="1" applyAlignment="1">
      <alignment horizontal="center" vertical="center"/>
    </xf>
    <xf numFmtId="10" fontId="19" fillId="0" borderId="13" xfId="8" applyNumberFormat="1" applyFont="1" applyBorder="1" applyAlignment="1">
      <alignment horizontal="center" vertical="center"/>
    </xf>
    <xf numFmtId="1" fontId="18" fillId="0" borderId="70" xfId="4" applyNumberFormat="1" applyFont="1" applyFill="1" applyBorder="1" applyAlignment="1" applyProtection="1">
      <alignment horizontal="center" vertical="center"/>
    </xf>
    <xf numFmtId="1" fontId="18" fillId="6" borderId="70" xfId="4" applyNumberFormat="1" applyFont="1" applyFill="1" applyBorder="1" applyAlignment="1" applyProtection="1">
      <alignment horizontal="center" vertical="center"/>
    </xf>
    <xf numFmtId="0" fontId="27" fillId="30" borderId="70" xfId="1" applyFont="1" applyFill="1" applyBorder="1" applyAlignment="1">
      <alignment horizontal="center" vertical="center" wrapText="1"/>
    </xf>
    <xf numFmtId="169" fontId="27" fillId="30" borderId="70" xfId="4" applyFont="1" applyFill="1" applyBorder="1" applyAlignment="1" applyProtection="1">
      <alignment horizontal="center" vertical="center" wrapText="1"/>
    </xf>
    <xf numFmtId="0" fontId="28" fillId="6" borderId="70" xfId="1" applyFont="1" applyFill="1" applyBorder="1" applyAlignment="1">
      <alignment horizontal="left" vertical="center" wrapText="1"/>
    </xf>
    <xf numFmtId="0" fontId="28" fillId="0" borderId="70" xfId="1" applyFont="1" applyBorder="1" applyAlignment="1">
      <alignment horizontal="center" vertical="center" wrapText="1"/>
    </xf>
    <xf numFmtId="0" fontId="7" fillId="0" borderId="70" xfId="1" applyFont="1" applyBorder="1" applyAlignment="1">
      <alignment horizontal="center" vertical="center"/>
    </xf>
    <xf numFmtId="4" fontId="7" fillId="10" borderId="7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70" xfId="1" applyFont="1" applyBorder="1" applyAlignment="1">
      <alignment horizontal="center" vertical="center" wrapText="1"/>
    </xf>
    <xf numFmtId="0" fontId="7" fillId="6" borderId="70" xfId="1" applyFont="1" applyFill="1" applyBorder="1" applyAlignment="1">
      <alignment horizontal="center" vertical="center" wrapText="1"/>
    </xf>
    <xf numFmtId="0" fontId="7" fillId="6" borderId="70" xfId="1" applyFont="1" applyFill="1" applyBorder="1" applyAlignment="1">
      <alignment horizontal="center" vertical="center"/>
    </xf>
    <xf numFmtId="0" fontId="28" fillId="0" borderId="70" xfId="1" applyFont="1" applyBorder="1" applyAlignment="1">
      <alignment horizontal="left" vertical="center" wrapText="1"/>
    </xf>
    <xf numFmtId="1" fontId="7" fillId="0" borderId="70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169" fontId="27" fillId="0" borderId="0" xfId="4" applyFont="1" applyAlignment="1" applyProtection="1">
      <alignment horizontal="right" vertical="center"/>
    </xf>
    <xf numFmtId="0" fontId="7" fillId="0" borderId="0" xfId="1" applyFont="1" applyAlignment="1">
      <alignment horizontal="center" vertical="center"/>
    </xf>
    <xf numFmtId="0" fontId="8" fillId="30" borderId="70" xfId="1" applyFont="1" applyFill="1" applyBorder="1" applyAlignment="1">
      <alignment vertical="center"/>
    </xf>
    <xf numFmtId="0" fontId="7" fillId="0" borderId="70" xfId="1" applyFont="1" applyBorder="1" applyAlignment="1">
      <alignment vertical="center" wrapText="1"/>
    </xf>
    <xf numFmtId="0" fontId="7" fillId="0" borderId="70" xfId="1" applyFont="1" applyBorder="1" applyAlignment="1">
      <alignment horizontal="left" vertical="center"/>
    </xf>
    <xf numFmtId="0" fontId="28" fillId="0" borderId="70" xfId="1" applyFont="1" applyBorder="1" applyAlignment="1">
      <alignment vertical="center" wrapText="1"/>
    </xf>
    <xf numFmtId="4" fontId="8" fillId="0" borderId="70" xfId="1" applyNumberFormat="1" applyFont="1" applyBorder="1" applyAlignment="1">
      <alignment horizontal="right" vertical="center"/>
    </xf>
    <xf numFmtId="0" fontId="28" fillId="6" borderId="73" xfId="1" applyFont="1" applyFill="1" applyBorder="1" applyAlignment="1">
      <alignment horizontal="left" vertical="center" wrapText="1"/>
    </xf>
    <xf numFmtId="0" fontId="7" fillId="6" borderId="73" xfId="1" applyFont="1" applyFill="1" applyBorder="1" applyAlignment="1">
      <alignment horizontal="left" vertical="center" wrapText="1"/>
    </xf>
    <xf numFmtId="0" fontId="27" fillId="0" borderId="0" xfId="1" applyFont="1" applyAlignment="1">
      <alignment vertical="center"/>
    </xf>
    <xf numFmtId="0" fontId="7" fillId="0" borderId="80" xfId="1" applyFont="1" applyBorder="1" applyAlignment="1">
      <alignment vertical="center"/>
    </xf>
    <xf numFmtId="0" fontId="27" fillId="30" borderId="81" xfId="1" applyFont="1" applyFill="1" applyBorder="1" applyAlignment="1">
      <alignment horizontal="center" vertical="center" wrapText="1"/>
    </xf>
    <xf numFmtId="169" fontId="27" fillId="30" borderId="82" xfId="4" applyFont="1" applyFill="1" applyBorder="1" applyAlignment="1" applyProtection="1">
      <alignment horizontal="center" vertical="center" wrapText="1"/>
    </xf>
    <xf numFmtId="0" fontId="28" fillId="6" borderId="81" xfId="1" applyFont="1" applyFill="1" applyBorder="1" applyAlignment="1">
      <alignment horizontal="left" vertical="center" wrapText="1"/>
    </xf>
    <xf numFmtId="0" fontId="28" fillId="0" borderId="81" xfId="1" applyFont="1" applyBorder="1" applyAlignment="1">
      <alignment horizontal="left" vertical="center" wrapText="1"/>
    </xf>
    <xf numFmtId="44" fontId="7" fillId="10" borderId="70" xfId="7" applyFont="1" applyFill="1" applyBorder="1" applyAlignment="1" applyProtection="1">
      <alignment horizontal="left" vertical="center" wrapText="1"/>
      <protection locked="0"/>
    </xf>
    <xf numFmtId="44" fontId="18" fillId="0" borderId="70" xfId="7" applyFont="1" applyBorder="1" applyAlignment="1" applyProtection="1">
      <alignment horizontal="left" vertical="center" wrapText="1"/>
    </xf>
    <xf numFmtId="44" fontId="18" fillId="0" borderId="82" xfId="7" applyFont="1" applyBorder="1" applyAlignment="1" applyProtection="1">
      <alignment horizontal="left" vertical="center" wrapText="1"/>
    </xf>
    <xf numFmtId="44" fontId="18" fillId="6" borderId="70" xfId="7" applyFont="1" applyFill="1" applyBorder="1" applyAlignment="1" applyProtection="1">
      <alignment horizontal="left" vertical="center" wrapText="1"/>
    </xf>
    <xf numFmtId="44" fontId="18" fillId="6" borderId="82" xfId="7" applyFont="1" applyFill="1" applyBorder="1" applyAlignment="1" applyProtection="1">
      <alignment horizontal="left" vertical="center" wrapText="1"/>
    </xf>
    <xf numFmtId="44" fontId="8" fillId="30" borderId="70" xfId="7" applyFont="1" applyFill="1" applyBorder="1" applyAlignment="1" applyProtection="1">
      <alignment horizontal="left" vertical="center"/>
    </xf>
    <xf numFmtId="44" fontId="30" fillId="0" borderId="80" xfId="7" applyFont="1" applyBorder="1" applyAlignment="1" applyProtection="1">
      <alignment horizontal="left" vertical="center"/>
    </xf>
    <xf numFmtId="44" fontId="29" fillId="30" borderId="87" xfId="7" applyFont="1" applyFill="1" applyBorder="1" applyAlignment="1" applyProtection="1">
      <alignment horizontal="left" vertical="center" wrapText="1"/>
    </xf>
    <xf numFmtId="44" fontId="8" fillId="30" borderId="88" xfId="7" applyFont="1" applyFill="1" applyBorder="1" applyAlignment="1" applyProtection="1">
      <alignment horizontal="left" vertical="center"/>
    </xf>
    <xf numFmtId="0" fontId="27" fillId="30" borderId="89" xfId="1" applyFont="1" applyFill="1" applyBorder="1" applyAlignment="1">
      <alignment horizontal="center" vertical="center" wrapText="1"/>
    </xf>
    <xf numFmtId="0" fontId="27" fillId="30" borderId="90" xfId="1" applyFont="1" applyFill="1" applyBorder="1" applyAlignment="1">
      <alignment horizontal="center" vertical="center" wrapText="1"/>
    </xf>
    <xf numFmtId="169" fontId="27" fillId="30" borderId="90" xfId="4" applyFont="1" applyFill="1" applyBorder="1" applyAlignment="1" applyProtection="1">
      <alignment horizontal="center" vertical="center" wrapText="1"/>
    </xf>
    <xf numFmtId="169" fontId="27" fillId="30" borderId="91" xfId="4" applyFont="1" applyFill="1" applyBorder="1" applyAlignment="1" applyProtection="1">
      <alignment horizontal="center" vertical="center" wrapText="1"/>
    </xf>
    <xf numFmtId="4" fontId="8" fillId="30" borderId="88" xfId="4" applyNumberFormat="1" applyFont="1" applyFill="1" applyBorder="1" applyAlignment="1" applyProtection="1">
      <alignment horizontal="right" vertical="center"/>
    </xf>
    <xf numFmtId="44" fontId="7" fillId="10" borderId="70" xfId="7" applyFont="1" applyFill="1" applyBorder="1" applyAlignment="1" applyProtection="1">
      <alignment horizontal="center" vertical="center" wrapText="1"/>
      <protection locked="0"/>
    </xf>
    <xf numFmtId="44" fontId="18" fillId="0" borderId="70" xfId="7" applyFont="1" applyBorder="1" applyAlignment="1" applyProtection="1">
      <alignment horizontal="right" vertical="center"/>
    </xf>
    <xf numFmtId="44" fontId="18" fillId="0" borderId="82" xfId="7" applyFont="1" applyBorder="1" applyAlignment="1" applyProtection="1">
      <alignment horizontal="right" vertical="center"/>
    </xf>
    <xf numFmtId="44" fontId="7" fillId="6" borderId="70" xfId="7" applyFont="1" applyFill="1" applyBorder="1" applyAlignment="1" applyProtection="1">
      <alignment horizontal="left" vertical="center"/>
    </xf>
    <xf numFmtId="44" fontId="7" fillId="6" borderId="70" xfId="7" applyFont="1" applyFill="1" applyBorder="1" applyAlignment="1" applyProtection="1">
      <alignment horizontal="left" vertical="center" wrapText="1"/>
    </xf>
    <xf numFmtId="44" fontId="27" fillId="30" borderId="89" xfId="7" applyFont="1" applyFill="1" applyBorder="1" applyAlignment="1" applyProtection="1">
      <alignment horizontal="center" vertical="center" wrapText="1"/>
    </xf>
    <xf numFmtId="44" fontId="27" fillId="30" borderId="90" xfId="7" applyFont="1" applyFill="1" applyBorder="1" applyAlignment="1" applyProtection="1">
      <alignment horizontal="center" vertical="center" wrapText="1"/>
    </xf>
    <xf numFmtId="44" fontId="7" fillId="6" borderId="81" xfId="7" applyFont="1" applyFill="1" applyBorder="1" applyAlignment="1" applyProtection="1">
      <alignment horizontal="left" vertical="center" wrapText="1"/>
    </xf>
    <xf numFmtId="44" fontId="18" fillId="6" borderId="81" xfId="7" applyFont="1" applyFill="1" applyBorder="1" applyAlignment="1" applyProtection="1">
      <alignment horizontal="left" vertical="center" wrapText="1"/>
    </xf>
    <xf numFmtId="0" fontId="7" fillId="0" borderId="92" xfId="1" applyFont="1" applyBorder="1" applyAlignment="1">
      <alignment horizontal="left" vertical="center"/>
    </xf>
    <xf numFmtId="0" fontId="7" fillId="0" borderId="92" xfId="1" applyFont="1" applyBorder="1" applyAlignment="1">
      <alignment horizontal="center" vertical="center"/>
    </xf>
    <xf numFmtId="1" fontId="7" fillId="0" borderId="92" xfId="1" applyNumberFormat="1" applyFont="1" applyBorder="1" applyAlignment="1">
      <alignment horizontal="center" vertical="center"/>
    </xf>
    <xf numFmtId="169" fontId="18" fillId="0" borderId="92" xfId="4" applyFont="1" applyBorder="1" applyAlignment="1" applyProtection="1">
      <alignment horizontal="right" vertical="center"/>
    </xf>
    <xf numFmtId="0" fontId="7" fillId="0" borderId="81" xfId="1" applyFont="1" applyBorder="1" applyAlignment="1">
      <alignment vertical="center" wrapText="1"/>
    </xf>
    <xf numFmtId="44" fontId="18" fillId="0" borderId="82" xfId="7" applyFont="1" applyFill="1" applyBorder="1" applyAlignment="1" applyProtection="1">
      <alignment horizontal="left" vertical="center"/>
    </xf>
    <xf numFmtId="0" fontId="7" fillId="0" borderId="81" xfId="1" applyFont="1" applyBorder="1" applyAlignment="1">
      <alignment horizontal="left" vertical="center"/>
    </xf>
    <xf numFmtId="44" fontId="8" fillId="30" borderId="82" xfId="7" applyFont="1" applyFill="1" applyBorder="1" applyAlignment="1" applyProtection="1">
      <alignment horizontal="left" vertical="center"/>
    </xf>
    <xf numFmtId="0" fontId="28" fillId="0" borderId="81" xfId="1" applyFont="1" applyBorder="1" applyAlignment="1">
      <alignment vertical="center" wrapText="1"/>
    </xf>
    <xf numFmtId="4" fontId="8" fillId="30" borderId="82" xfId="4" applyNumberFormat="1" applyFont="1" applyFill="1" applyBorder="1" applyAlignment="1" applyProtection="1">
      <alignment horizontal="right" vertical="center"/>
    </xf>
    <xf numFmtId="44" fontId="8" fillId="0" borderId="70" xfId="7" applyFont="1" applyBorder="1" applyAlignment="1" applyProtection="1">
      <alignment horizontal="left" vertical="center"/>
    </xf>
    <xf numFmtId="0" fontId="27" fillId="30" borderId="89" xfId="1" applyFont="1" applyFill="1" applyBorder="1" applyAlignment="1">
      <alignment horizontal="center" vertical="center"/>
    </xf>
    <xf numFmtId="0" fontId="27" fillId="30" borderId="93" xfId="1" applyFont="1" applyFill="1" applyBorder="1" applyAlignment="1">
      <alignment horizontal="center" vertical="center"/>
    </xf>
    <xf numFmtId="4" fontId="8" fillId="0" borderId="81" xfId="1" applyNumberFormat="1" applyFont="1" applyBorder="1" applyAlignment="1">
      <alignment horizontal="right" vertical="center"/>
    </xf>
    <xf numFmtId="4" fontId="8" fillId="0" borderId="79" xfId="1" applyNumberFormat="1" applyFont="1" applyBorder="1" applyAlignment="1">
      <alignment vertical="center"/>
    </xf>
    <xf numFmtId="4" fontId="8" fillId="0" borderId="0" xfId="1" applyNumberFormat="1" applyFont="1" applyAlignment="1">
      <alignment vertical="center"/>
    </xf>
    <xf numFmtId="4" fontId="27" fillId="0" borderId="0" xfId="1" applyNumberFormat="1" applyFont="1" applyAlignment="1">
      <alignment horizontal="right" vertical="center"/>
    </xf>
    <xf numFmtId="0" fontId="31" fillId="30" borderId="88" xfId="1" applyFont="1" applyFill="1" applyBorder="1" applyAlignment="1">
      <alignment horizontal="center" vertical="center"/>
    </xf>
    <xf numFmtId="44" fontId="19" fillId="0" borderId="82" xfId="7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right" vertical="center" wrapText="1"/>
      <protection locked="0"/>
    </xf>
    <xf numFmtId="0" fontId="8" fillId="0" borderId="1" xfId="7" applyNumberFormat="1" applyFont="1" applyBorder="1" applyAlignment="1" applyProtection="1">
      <alignment horizontal="center" vertical="center"/>
    </xf>
    <xf numFmtId="0" fontId="8" fillId="14" borderId="1" xfId="7" applyNumberFormat="1" applyFont="1" applyFill="1" applyBorder="1" applyAlignment="1" applyProtection="1">
      <alignment horizontal="center" vertical="center"/>
    </xf>
    <xf numFmtId="0" fontId="7" fillId="0" borderId="62" xfId="1" applyFont="1" applyBorder="1" applyAlignment="1">
      <alignment horizontal="center" vertical="center" wrapText="1"/>
    </xf>
    <xf numFmtId="0" fontId="7" fillId="0" borderId="62" xfId="1" applyFont="1" applyBorder="1" applyAlignment="1">
      <alignment horizontal="center" vertical="center"/>
    </xf>
    <xf numFmtId="0" fontId="7" fillId="0" borderId="62" xfId="1" applyFont="1" applyBorder="1" applyAlignment="1">
      <alignment vertical="center"/>
    </xf>
    <xf numFmtId="0" fontId="8" fillId="0" borderId="62" xfId="1" applyFont="1" applyBorder="1" applyAlignment="1">
      <alignment horizontal="center" vertical="center"/>
    </xf>
    <xf numFmtId="0" fontId="7" fillId="16" borderId="62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" fontId="7" fillId="0" borderId="0" xfId="1" applyNumberFormat="1" applyFont="1" applyAlignment="1">
      <alignment vertical="center"/>
    </xf>
    <xf numFmtId="0" fontId="7" fillId="0" borderId="62" xfId="1" applyFont="1" applyBorder="1" applyAlignment="1">
      <alignment vertical="center" wrapText="1"/>
    </xf>
    <xf numFmtId="0" fontId="8" fillId="0" borderId="62" xfId="1" applyFont="1" applyBorder="1" applyAlignment="1">
      <alignment vertical="center" wrapText="1"/>
    </xf>
    <xf numFmtId="0" fontId="7" fillId="6" borderId="62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3" fontId="9" fillId="10" borderId="62" xfId="1" applyNumberFormat="1" applyFont="1" applyFill="1" applyBorder="1" applyAlignment="1" applyProtection="1">
      <alignment horizontal="center" vertical="center"/>
      <protection locked="0"/>
    </xf>
    <xf numFmtId="3" fontId="31" fillId="0" borderId="62" xfId="1" applyNumberFormat="1" applyFont="1" applyBorder="1" applyAlignment="1">
      <alignment horizontal="center" vertical="center"/>
    </xf>
    <xf numFmtId="0" fontId="9" fillId="10" borderId="62" xfId="1" applyFont="1" applyFill="1" applyBorder="1" applyAlignment="1" applyProtection="1">
      <alignment horizontal="center" vertical="center"/>
      <protection locked="0"/>
    </xf>
    <xf numFmtId="0" fontId="9" fillId="10" borderId="62" xfId="1" applyFont="1" applyFill="1" applyBorder="1" applyAlignment="1" applyProtection="1">
      <alignment horizontal="center" vertical="center" wrapText="1"/>
      <protection locked="0"/>
    </xf>
    <xf numFmtId="3" fontId="31" fillId="0" borderId="0" xfId="1" applyNumberFormat="1" applyFont="1" applyAlignment="1">
      <alignment horizontal="center" vertical="center"/>
    </xf>
    <xf numFmtId="0" fontId="8" fillId="0" borderId="66" xfId="1" applyFont="1" applyBorder="1" applyAlignment="1">
      <alignment horizontal="center" vertical="center" wrapText="1"/>
    </xf>
    <xf numFmtId="0" fontId="8" fillId="0" borderId="65" xfId="1" applyFont="1" applyBorder="1" applyAlignment="1">
      <alignment horizontal="center" vertical="center"/>
    </xf>
    <xf numFmtId="0" fontId="8" fillId="10" borderId="65" xfId="1" applyFont="1" applyFill="1" applyBorder="1" applyAlignment="1" applyProtection="1">
      <alignment horizontal="center" vertical="center" wrapText="1"/>
      <protection locked="0"/>
    </xf>
    <xf numFmtId="0" fontId="8" fillId="0" borderId="65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7" fillId="0" borderId="79" xfId="1" applyFont="1" applyBorder="1" applyAlignment="1">
      <alignment vertical="center" wrapText="1"/>
    </xf>
    <xf numFmtId="0" fontId="7" fillId="0" borderId="80" xfId="1" applyFont="1" applyBorder="1" applyAlignment="1">
      <alignment horizontal="center" vertical="center" wrapText="1"/>
    </xf>
    <xf numFmtId="0" fontId="7" fillId="0" borderId="95" xfId="1" applyFont="1" applyBorder="1" applyAlignment="1">
      <alignment vertical="center"/>
    </xf>
    <xf numFmtId="0" fontId="24" fillId="0" borderId="96" xfId="1" applyFont="1" applyBorder="1" applyAlignment="1">
      <alignment horizontal="center" vertical="center"/>
    </xf>
    <xf numFmtId="0" fontId="9" fillId="15" borderId="98" xfId="1" applyFont="1" applyFill="1" applyBorder="1" applyAlignment="1">
      <alignment horizontal="center" vertical="center"/>
    </xf>
    <xf numFmtId="0" fontId="8" fillId="15" borderId="98" xfId="1" applyFont="1" applyFill="1" applyBorder="1" applyAlignment="1">
      <alignment horizontal="center" vertical="center"/>
    </xf>
    <xf numFmtId="0" fontId="17" fillId="0" borderId="0" xfId="1" applyFont="1" applyAlignment="1">
      <alignment horizontal="right" vertical="center"/>
    </xf>
    <xf numFmtId="0" fontId="8" fillId="0" borderId="79" xfId="1" applyFont="1" applyBorder="1" applyAlignment="1">
      <alignment vertical="center" wrapText="1"/>
    </xf>
    <xf numFmtId="0" fontId="7" fillId="0" borderId="68" xfId="1" applyFont="1" applyBorder="1" applyAlignment="1">
      <alignment horizontal="center" vertical="center"/>
    </xf>
    <xf numFmtId="0" fontId="8" fillId="0" borderId="68" xfId="1" applyFont="1" applyBorder="1" applyAlignment="1">
      <alignment horizontal="center" vertical="center"/>
    </xf>
    <xf numFmtId="0" fontId="8" fillId="16" borderId="68" xfId="1" applyFont="1" applyFill="1" applyBorder="1" applyAlignment="1">
      <alignment horizontal="center" vertical="center" wrapText="1"/>
    </xf>
    <xf numFmtId="0" fontId="7" fillId="0" borderId="68" xfId="1" applyFont="1" applyBorder="1" applyAlignment="1">
      <alignment horizontal="center" vertical="center" wrapText="1"/>
    </xf>
    <xf numFmtId="0" fontId="7" fillId="0" borderId="67" xfId="1" applyFont="1" applyBorder="1" applyAlignment="1">
      <alignment horizontal="center" vertical="center" wrapText="1"/>
    </xf>
    <xf numFmtId="44" fontId="19" fillId="0" borderId="74" xfId="7" applyFont="1" applyFill="1" applyBorder="1" applyAlignment="1">
      <alignment horizontal="left" vertical="center"/>
    </xf>
    <xf numFmtId="0" fontId="19" fillId="32" borderId="36" xfId="0" applyFont="1" applyFill="1" applyBorder="1" applyAlignment="1">
      <alignment horizontal="center" vertical="center"/>
    </xf>
    <xf numFmtId="0" fontId="8" fillId="21" borderId="10" xfId="1" applyFont="1" applyFill="1" applyBorder="1" applyAlignment="1">
      <alignment horizontal="center" vertical="center" wrapText="1"/>
    </xf>
    <xf numFmtId="0" fontId="8" fillId="21" borderId="11" xfId="1" applyFont="1" applyFill="1" applyBorder="1" applyAlignment="1">
      <alignment horizontal="center" vertical="center" wrapText="1"/>
    </xf>
    <xf numFmtId="44" fontId="8" fillId="0" borderId="11" xfId="7" applyFont="1" applyFill="1" applyBorder="1" applyAlignment="1" applyProtection="1">
      <alignment horizontal="left" vertical="center"/>
    </xf>
    <xf numFmtId="44" fontId="8" fillId="26" borderId="11" xfId="7" applyFont="1" applyFill="1" applyBorder="1" applyAlignment="1" applyProtection="1">
      <alignment horizontal="left" vertical="center"/>
    </xf>
    <xf numFmtId="0" fontId="8" fillId="25" borderId="10" xfId="1" applyFont="1" applyFill="1" applyBorder="1" applyAlignment="1">
      <alignment horizontal="center" vertical="center"/>
    </xf>
    <xf numFmtId="0" fontId="8" fillId="25" borderId="11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44" fontId="8" fillId="20" borderId="11" xfId="7" applyFont="1" applyFill="1" applyBorder="1" applyAlignment="1" applyProtection="1">
      <alignment horizontal="left" vertical="center"/>
    </xf>
    <xf numFmtId="0" fontId="23" fillId="0" borderId="10" xfId="1" applyFont="1" applyBorder="1" applyAlignment="1">
      <alignment horizontal="center" vertical="center"/>
    </xf>
    <xf numFmtId="44" fontId="23" fillId="0" borderId="11" xfId="7" applyFont="1" applyBorder="1" applyAlignment="1" applyProtection="1">
      <alignment horizontal="left" vertical="center" wrapText="1"/>
    </xf>
    <xf numFmtId="0" fontId="8" fillId="21" borderId="10" xfId="1" applyFont="1" applyFill="1" applyBorder="1" applyAlignment="1">
      <alignment horizontal="center" vertical="center"/>
    </xf>
    <xf numFmtId="0" fontId="8" fillId="21" borderId="11" xfId="1" applyFont="1" applyFill="1" applyBorder="1" applyAlignment="1">
      <alignment horizontal="center" vertical="center"/>
    </xf>
    <xf numFmtId="0" fontId="8" fillId="6" borderId="10" xfId="1" applyFont="1" applyFill="1" applyBorder="1" applyAlignment="1">
      <alignment horizontal="center" vertical="center"/>
    </xf>
    <xf numFmtId="44" fontId="8" fillId="6" borderId="11" xfId="7" applyFont="1" applyFill="1" applyBorder="1" applyAlignment="1" applyProtection="1">
      <alignment horizontal="left" vertical="center"/>
    </xf>
    <xf numFmtId="44" fontId="8" fillId="0" borderId="11" xfId="7" applyFont="1" applyFill="1" applyBorder="1" applyAlignment="1" applyProtection="1">
      <alignment horizontal="left" vertical="center" wrapText="1"/>
    </xf>
    <xf numFmtId="0" fontId="7" fillId="22" borderId="17" xfId="1" applyFont="1" applyFill="1" applyBorder="1" applyAlignment="1">
      <alignment horizontal="left" vertical="center" wrapText="1"/>
    </xf>
    <xf numFmtId="0" fontId="7" fillId="22" borderId="15" xfId="1" applyFont="1" applyFill="1" applyBorder="1" applyAlignment="1">
      <alignment horizontal="left" vertical="center" wrapText="1"/>
    </xf>
    <xf numFmtId="4" fontId="8" fillId="21" borderId="11" xfId="1" applyNumberFormat="1" applyFont="1" applyFill="1" applyBorder="1" applyAlignment="1">
      <alignment horizontal="center" vertical="center" wrapText="1"/>
    </xf>
    <xf numFmtId="0" fontId="8" fillId="17" borderId="10" xfId="1" applyFont="1" applyFill="1" applyBorder="1" applyAlignment="1">
      <alignment horizontal="center" vertical="center"/>
    </xf>
    <xf numFmtId="0" fontId="8" fillId="0" borderId="107" xfId="1" applyFont="1" applyBorder="1" applyAlignment="1">
      <alignment horizontal="center" vertical="center" wrapText="1"/>
    </xf>
    <xf numFmtId="0" fontId="7" fillId="0" borderId="96" xfId="1" applyFont="1" applyBorder="1" applyAlignment="1">
      <alignment vertical="center"/>
    </xf>
    <xf numFmtId="0" fontId="14" fillId="0" borderId="0" xfId="1" applyFont="1" applyAlignment="1">
      <alignment horizontal="left" vertical="center" wrapText="1"/>
    </xf>
    <xf numFmtId="44" fontId="8" fillId="0" borderId="0" xfId="7" applyFont="1" applyFill="1" applyBorder="1" applyAlignment="1" applyProtection="1">
      <alignment horizontal="left" vertical="center"/>
    </xf>
    <xf numFmtId="0" fontId="34" fillId="0" borderId="0" xfId="1" applyFont="1"/>
    <xf numFmtId="44" fontId="22" fillId="38" borderId="1" xfId="7" applyFont="1" applyFill="1" applyBorder="1" applyAlignment="1" applyProtection="1">
      <alignment horizontal="left" vertical="center"/>
      <protection locked="0"/>
    </xf>
    <xf numFmtId="44" fontId="22" fillId="38" borderId="11" xfId="7" applyFont="1" applyFill="1" applyBorder="1" applyAlignment="1" applyProtection="1">
      <alignment horizontal="left" vertical="center" wrapText="1"/>
      <protection locked="0"/>
    </xf>
    <xf numFmtId="0" fontId="19" fillId="10" borderId="17" xfId="0" applyFont="1" applyFill="1" applyBorder="1" applyAlignment="1">
      <alignment vertical="center" wrapText="1"/>
    </xf>
    <xf numFmtId="44" fontId="19" fillId="10" borderId="52" xfId="7" applyFont="1" applyFill="1" applyBorder="1" applyAlignment="1">
      <alignment horizontal="left" vertical="center"/>
    </xf>
    <xf numFmtId="166" fontId="8" fillId="6" borderId="1" xfId="1" applyNumberFormat="1" applyFont="1" applyFill="1" applyBorder="1" applyAlignment="1" applyProtection="1">
      <alignment horizontal="center" vertical="center"/>
      <protection locked="0"/>
    </xf>
    <xf numFmtId="44" fontId="7" fillId="0" borderId="0" xfId="1" applyNumberFormat="1" applyFont="1" applyAlignment="1">
      <alignment vertical="center"/>
    </xf>
    <xf numFmtId="0" fontId="33" fillId="6" borderId="0" xfId="1" applyFont="1" applyFill="1" applyAlignment="1">
      <alignment horizontal="center" vertical="center" wrapText="1"/>
    </xf>
    <xf numFmtId="0" fontId="25" fillId="35" borderId="0" xfId="1" applyFont="1" applyFill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10" borderId="0" xfId="1" applyFont="1" applyFill="1" applyAlignment="1" applyProtection="1">
      <alignment horizontal="center" vertical="center" wrapText="1"/>
      <protection locked="0"/>
    </xf>
    <xf numFmtId="0" fontId="8" fillId="10" borderId="0" xfId="1" applyFont="1" applyFill="1" applyAlignment="1" applyProtection="1">
      <alignment horizontal="left" vertical="center" wrapText="1"/>
      <protection locked="0"/>
    </xf>
    <xf numFmtId="0" fontId="25" fillId="36" borderId="0" xfId="1" applyFont="1" applyFill="1" applyAlignment="1">
      <alignment horizontal="center" vertical="center" wrapText="1"/>
    </xf>
    <xf numFmtId="14" fontId="8" fillId="10" borderId="0" xfId="1" applyNumberFormat="1" applyFont="1" applyFill="1" applyAlignment="1" applyProtection="1">
      <alignment horizontal="center" vertical="center" wrapText="1"/>
      <protection locked="0"/>
    </xf>
    <xf numFmtId="0" fontId="8" fillId="6" borderId="0" xfId="1" applyFont="1" applyFill="1" applyAlignment="1">
      <alignment horizontal="center" vertical="center" wrapText="1"/>
    </xf>
    <xf numFmtId="0" fontId="8" fillId="14" borderId="0" xfId="1" applyFont="1" applyFill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4" fontId="8" fillId="21" borderId="0" xfId="1" applyNumberFormat="1" applyFont="1" applyFill="1" applyAlignment="1">
      <alignment horizontal="center" vertical="center" wrapText="1"/>
    </xf>
    <xf numFmtId="0" fontId="8" fillId="12" borderId="0" xfId="1" applyFont="1" applyFill="1" applyAlignment="1">
      <alignment horizontal="center" vertical="center"/>
    </xf>
    <xf numFmtId="4" fontId="8" fillId="0" borderId="0" xfId="1" applyNumberFormat="1" applyFont="1" applyAlignment="1">
      <alignment horizontal="center" vertical="center" wrapText="1"/>
    </xf>
    <xf numFmtId="4" fontId="8" fillId="20" borderId="0" xfId="1" applyNumberFormat="1" applyFont="1" applyFill="1" applyAlignment="1">
      <alignment horizontal="right" vertical="center" wrapText="1"/>
    </xf>
    <xf numFmtId="0" fontId="8" fillId="20" borderId="0" xfId="1" applyFont="1" applyFill="1" applyAlignment="1">
      <alignment horizontal="center" vertical="center" wrapText="1"/>
    </xf>
    <xf numFmtId="0" fontId="7" fillId="22" borderId="0" xfId="1" applyFont="1" applyFill="1" applyAlignment="1">
      <alignment horizontal="left" vertical="center" wrapText="1"/>
    </xf>
    <xf numFmtId="0" fontId="8" fillId="7" borderId="0" xfId="1" applyFont="1" applyFill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17" borderId="0" xfId="1" applyFont="1" applyFill="1" applyAlignment="1">
      <alignment horizontal="center" vertical="center" wrapText="1"/>
    </xf>
    <xf numFmtId="0" fontId="22" fillId="38" borderId="0" xfId="1" applyFont="1" applyFill="1" applyAlignment="1">
      <alignment horizontal="center" vertical="center" wrapText="1"/>
    </xf>
    <xf numFmtId="0" fontId="7" fillId="22" borderId="0" xfId="1" applyFont="1" applyFill="1" applyAlignment="1">
      <alignment horizontal="left" vertical="center"/>
    </xf>
    <xf numFmtId="0" fontId="8" fillId="21" borderId="0" xfId="1" applyFont="1" applyFill="1" applyAlignment="1">
      <alignment horizontal="center" vertical="center" wrapText="1"/>
    </xf>
    <xf numFmtId="44" fontId="8" fillId="26" borderId="0" xfId="7" applyFont="1" applyFill="1" applyBorder="1" applyAlignment="1" applyProtection="1">
      <alignment horizontal="left" vertical="center"/>
    </xf>
    <xf numFmtId="0" fontId="7" fillId="29" borderId="0" xfId="1" applyFont="1" applyFill="1" applyAlignment="1">
      <alignment horizontal="left" vertical="center"/>
    </xf>
    <xf numFmtId="0" fontId="8" fillId="21" borderId="0" xfId="1" applyFont="1" applyFill="1" applyAlignment="1">
      <alignment horizontal="left" vertical="center"/>
    </xf>
    <xf numFmtId="0" fontId="8" fillId="25" borderId="0" xfId="1" applyFont="1" applyFill="1" applyAlignment="1">
      <alignment horizontal="center" vertical="center" wrapText="1"/>
    </xf>
    <xf numFmtId="44" fontId="8" fillId="20" borderId="0" xfId="7" applyFont="1" applyFill="1" applyBorder="1" applyAlignment="1" applyProtection="1">
      <alignment horizontal="left" vertical="center"/>
    </xf>
    <xf numFmtId="0" fontId="25" fillId="12" borderId="0" xfId="1" applyFont="1" applyFill="1" applyAlignment="1">
      <alignment horizontal="center" vertical="center"/>
    </xf>
    <xf numFmtId="44" fontId="8" fillId="0" borderId="0" xfId="7" applyFont="1" applyBorder="1" applyAlignment="1" applyProtection="1">
      <alignment horizontal="left" vertical="center"/>
    </xf>
    <xf numFmtId="44" fontId="23" fillId="0" borderId="0" xfId="7" applyFont="1" applyBorder="1" applyAlignment="1" applyProtection="1">
      <alignment horizontal="left" vertical="center" wrapText="1"/>
    </xf>
    <xf numFmtId="44" fontId="22" fillId="38" borderId="0" xfId="7" applyFont="1" applyFill="1" applyBorder="1" applyAlignment="1" applyProtection="1">
      <alignment horizontal="left" vertical="center" wrapText="1"/>
      <protection locked="0"/>
    </xf>
    <xf numFmtId="44" fontId="8" fillId="0" borderId="0" xfId="7" applyFont="1" applyBorder="1" applyAlignment="1" applyProtection="1">
      <alignment horizontal="left" vertical="center" wrapText="1"/>
    </xf>
    <xf numFmtId="0" fontId="25" fillId="24" borderId="0" xfId="1" applyFont="1" applyFill="1" applyAlignment="1">
      <alignment horizontal="left" vertical="center" wrapText="1"/>
    </xf>
    <xf numFmtId="44" fontId="8" fillId="0" borderId="0" xfId="7" applyFont="1" applyFill="1" applyBorder="1" applyAlignment="1" applyProtection="1">
      <alignment horizontal="left" vertical="center" wrapText="1"/>
    </xf>
    <xf numFmtId="44" fontId="8" fillId="20" borderId="0" xfId="7" applyFont="1" applyFill="1" applyBorder="1" applyAlignment="1" applyProtection="1">
      <alignment horizontal="left" vertical="center" wrapText="1"/>
    </xf>
    <xf numFmtId="0" fontId="8" fillId="21" borderId="0" xfId="1" applyFont="1" applyFill="1" applyAlignment="1">
      <alignment horizontal="center" vertical="center"/>
    </xf>
    <xf numFmtId="44" fontId="8" fillId="6" borderId="0" xfId="7" applyFont="1" applyFill="1" applyBorder="1" applyAlignment="1" applyProtection="1">
      <alignment horizontal="left" vertical="center"/>
    </xf>
    <xf numFmtId="44" fontId="8" fillId="6" borderId="0" xfId="7" applyFont="1" applyFill="1" applyBorder="1" applyAlignment="1" applyProtection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4" fontId="8" fillId="17" borderId="0" xfId="7" applyFont="1" applyFill="1" applyBorder="1" applyAlignment="1" applyProtection="1">
      <alignment horizontal="left" vertical="center"/>
    </xf>
    <xf numFmtId="0" fontId="8" fillId="23" borderId="0" xfId="1" applyFont="1" applyFill="1" applyAlignment="1">
      <alignment horizontal="left" vertical="center"/>
    </xf>
    <xf numFmtId="0" fontId="8" fillId="23" borderId="0" xfId="1" applyFont="1" applyFill="1" applyAlignment="1">
      <alignment horizontal="center" vertical="center"/>
    </xf>
    <xf numFmtId="49" fontId="8" fillId="19" borderId="0" xfId="1" applyNumberFormat="1" applyFont="1" applyFill="1" applyAlignment="1">
      <alignment horizontal="center" vertical="center" wrapText="1"/>
    </xf>
    <xf numFmtId="49" fontId="8" fillId="19" borderId="0" xfId="1" applyNumberFormat="1" applyFont="1" applyFill="1" applyAlignment="1">
      <alignment horizontal="left" vertical="center" wrapText="1"/>
    </xf>
    <xf numFmtId="0" fontId="8" fillId="19" borderId="0" xfId="1" applyFont="1" applyFill="1" applyAlignment="1">
      <alignment horizontal="center" vertical="center" wrapText="1"/>
    </xf>
    <xf numFmtId="0" fontId="7" fillId="19" borderId="0" xfId="1" applyFont="1" applyFill="1" applyAlignment="1">
      <alignment horizontal="left" vertical="center" wrapText="1"/>
    </xf>
    <xf numFmtId="0" fontId="8" fillId="19" borderId="0" xfId="1" applyFont="1" applyFill="1" applyAlignment="1">
      <alignment horizontal="left" vertical="center" wrapText="1"/>
    </xf>
    <xf numFmtId="49" fontId="8" fillId="15" borderId="0" xfId="1" applyNumberFormat="1" applyFont="1" applyFill="1" applyAlignment="1">
      <alignment horizontal="center" vertical="center" wrapText="1"/>
    </xf>
    <xf numFmtId="49" fontId="7" fillId="19" borderId="0" xfId="1" applyNumberFormat="1" applyFont="1" applyFill="1" applyAlignment="1">
      <alignment horizontal="center" vertical="center" wrapText="1"/>
    </xf>
    <xf numFmtId="49" fontId="7" fillId="19" borderId="0" xfId="1" applyNumberFormat="1" applyFont="1" applyFill="1" applyAlignment="1">
      <alignment horizontal="left" vertical="center" wrapText="1"/>
    </xf>
    <xf numFmtId="49" fontId="7" fillId="18" borderId="0" xfId="1" applyNumberFormat="1" applyFont="1" applyFill="1" applyAlignment="1">
      <alignment horizontal="center" vertical="center" wrapText="1"/>
    </xf>
    <xf numFmtId="44" fontId="8" fillId="17" borderId="0" xfId="7" applyFont="1" applyFill="1" applyBorder="1" applyAlignment="1" applyProtection="1">
      <alignment horizontal="left" vertical="center" wrapText="1"/>
    </xf>
    <xf numFmtId="0" fontId="8" fillId="12" borderId="0" xfId="1" applyFont="1" applyFill="1" applyAlignment="1">
      <alignment horizontal="center" vertical="center" wrapText="1"/>
    </xf>
    <xf numFmtId="0" fontId="8" fillId="13" borderId="0" xfId="1" applyFont="1" applyFill="1" applyAlignment="1">
      <alignment horizontal="center" vertical="center"/>
    </xf>
    <xf numFmtId="0" fontId="8" fillId="16" borderId="0" xfId="1" applyFont="1" applyFill="1" applyAlignment="1">
      <alignment horizontal="center" vertical="center" wrapText="1"/>
    </xf>
    <xf numFmtId="44" fontId="8" fillId="16" borderId="0" xfId="7" applyFont="1" applyFill="1" applyBorder="1" applyAlignment="1" applyProtection="1">
      <alignment horizontal="left" vertical="center" wrapText="1"/>
    </xf>
    <xf numFmtId="44" fontId="8" fillId="14" borderId="0" xfId="7" applyFont="1" applyFill="1" applyBorder="1" applyAlignment="1" applyProtection="1">
      <alignment horizontal="left" vertical="center" wrapText="1"/>
    </xf>
    <xf numFmtId="44" fontId="8" fillId="10" borderId="0" xfId="7" applyFont="1" applyFill="1" applyBorder="1" applyAlignment="1" applyProtection="1">
      <alignment horizontal="left" vertical="center" wrapText="1"/>
    </xf>
    <xf numFmtId="0" fontId="8" fillId="10" borderId="0" xfId="1" applyFont="1" applyFill="1" applyAlignment="1">
      <alignment horizontal="center" vertical="center" wrapText="1"/>
    </xf>
    <xf numFmtId="0" fontId="8" fillId="8" borderId="0" xfId="1" applyFont="1" applyFill="1" applyAlignment="1">
      <alignment horizontal="left" vertical="center" wrapText="1"/>
    </xf>
    <xf numFmtId="0" fontId="8" fillId="11" borderId="0" xfId="1" applyFont="1" applyFill="1" applyAlignment="1">
      <alignment horizontal="center" vertical="center"/>
    </xf>
    <xf numFmtId="0" fontId="8" fillId="10" borderId="0" xfId="7" applyNumberFormat="1" applyFont="1" applyFill="1" applyBorder="1" applyAlignment="1" applyProtection="1">
      <alignment horizontal="center" vertical="center"/>
      <protection locked="0"/>
    </xf>
    <xf numFmtId="0" fontId="8" fillId="9" borderId="0" xfId="1" applyFont="1" applyFill="1" applyAlignment="1">
      <alignment horizontal="center" vertical="center" wrapText="1"/>
    </xf>
    <xf numFmtId="0" fontId="8" fillId="7" borderId="0" xfId="1" applyFont="1" applyFill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19" fillId="8" borderId="51" xfId="0" applyFont="1" applyFill="1" applyBorder="1" applyAlignment="1">
      <alignment horizontal="center" vertical="center"/>
    </xf>
    <xf numFmtId="0" fontId="36" fillId="41" borderId="27" xfId="1" applyFont="1" applyFill="1" applyBorder="1" applyAlignment="1">
      <alignment vertical="center"/>
    </xf>
    <xf numFmtId="0" fontId="15" fillId="6" borderId="27" xfId="1" applyFont="1" applyFill="1" applyBorder="1" applyAlignment="1">
      <alignment vertical="center"/>
    </xf>
    <xf numFmtId="0" fontId="4" fillId="6" borderId="26" xfId="1" applyFill="1" applyBorder="1" applyAlignment="1">
      <alignment vertical="center"/>
    </xf>
    <xf numFmtId="0" fontId="4" fillId="10" borderId="27" xfId="1" applyFill="1" applyBorder="1" applyAlignment="1">
      <alignment vertical="center"/>
    </xf>
    <xf numFmtId="0" fontId="27" fillId="8" borderId="0" xfId="1" applyFont="1" applyFill="1" applyAlignment="1">
      <alignment vertical="center"/>
    </xf>
    <xf numFmtId="0" fontId="7" fillId="0" borderId="1" xfId="1" applyFont="1" applyBorder="1" applyAlignment="1">
      <alignment vertical="center" wrapText="1"/>
    </xf>
    <xf numFmtId="0" fontId="10" fillId="0" borderId="1" xfId="3" applyBorder="1" applyAlignment="1">
      <alignment vertical="center" wrapText="1"/>
    </xf>
    <xf numFmtId="44" fontId="10" fillId="0" borderId="1" xfId="3" applyNumberFormat="1" applyBorder="1" applyAlignment="1">
      <alignment vertical="center" wrapText="1"/>
    </xf>
    <xf numFmtId="44" fontId="7" fillId="0" borderId="1" xfId="7" applyFont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41" borderId="70" xfId="1" applyFont="1" applyFill="1" applyBorder="1" applyAlignment="1">
      <alignment horizontal="center" vertical="center"/>
    </xf>
    <xf numFmtId="44" fontId="7" fillId="6" borderId="1" xfId="1" applyNumberFormat="1" applyFont="1" applyFill="1" applyBorder="1" applyAlignment="1">
      <alignment vertical="center"/>
    </xf>
    <xf numFmtId="44" fontId="7" fillId="37" borderId="1" xfId="1" applyNumberFormat="1" applyFont="1" applyFill="1" applyBorder="1" applyAlignment="1">
      <alignment vertical="center"/>
    </xf>
    <xf numFmtId="44" fontId="7" fillId="0" borderId="1" xfId="7" applyFont="1" applyBorder="1" applyAlignment="1">
      <alignment vertical="center"/>
    </xf>
    <xf numFmtId="44" fontId="7" fillId="0" borderId="1" xfId="1" applyNumberFormat="1" applyFont="1" applyBorder="1" applyAlignment="1">
      <alignment vertical="center"/>
    </xf>
    <xf numFmtId="44" fontId="7" fillId="6" borderId="1" xfId="7" applyFont="1" applyFill="1" applyBorder="1" applyAlignment="1">
      <alignment vertical="center"/>
    </xf>
    <xf numFmtId="0" fontId="7" fillId="6" borderId="1" xfId="1" applyFont="1" applyFill="1" applyBorder="1" applyAlignment="1">
      <alignment vertical="center"/>
    </xf>
    <xf numFmtId="44" fontId="7" fillId="6" borderId="1" xfId="7" applyFont="1" applyFill="1" applyBorder="1" applyAlignment="1" applyProtection="1">
      <alignment vertical="center"/>
    </xf>
    <xf numFmtId="0" fontId="28" fillId="6" borderId="0" xfId="1" applyFont="1" applyFill="1" applyAlignment="1">
      <alignment horizontal="left" vertical="center" wrapText="1"/>
    </xf>
    <xf numFmtId="0" fontId="28" fillId="6" borderId="113" xfId="1" applyFont="1" applyFill="1" applyBorder="1" applyAlignment="1">
      <alignment horizontal="left" vertical="center" wrapText="1"/>
    </xf>
    <xf numFmtId="0" fontId="28" fillId="6" borderId="46" xfId="1" applyFont="1" applyFill="1" applyBorder="1" applyAlignment="1">
      <alignment horizontal="left" vertical="center" wrapText="1"/>
    </xf>
    <xf numFmtId="0" fontId="7" fillId="6" borderId="46" xfId="1" applyFont="1" applyFill="1" applyBorder="1" applyAlignment="1">
      <alignment horizontal="center" vertical="center"/>
    </xf>
    <xf numFmtId="0" fontId="7" fillId="41" borderId="46" xfId="1" applyFont="1" applyFill="1" applyBorder="1" applyAlignment="1">
      <alignment horizontal="center" vertical="center"/>
    </xf>
    <xf numFmtId="44" fontId="7" fillId="10" borderId="46" xfId="7" applyFont="1" applyFill="1" applyBorder="1" applyAlignment="1" applyProtection="1">
      <alignment horizontal="center" vertical="center" wrapText="1"/>
      <protection locked="0"/>
    </xf>
    <xf numFmtId="0" fontId="28" fillId="6" borderId="1" xfId="1" applyFont="1" applyFill="1" applyBorder="1" applyAlignment="1">
      <alignment horizontal="left" vertical="center" wrapText="1"/>
    </xf>
    <xf numFmtId="0" fontId="28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170" fontId="7" fillId="6" borderId="1" xfId="1" applyNumberFormat="1" applyFont="1" applyFill="1" applyBorder="1" applyAlignment="1">
      <alignment horizontal="center" vertical="center"/>
    </xf>
    <xf numFmtId="169" fontId="18" fillId="0" borderId="1" xfId="4" applyFont="1" applyBorder="1" applyAlignment="1" applyProtection="1">
      <alignment horizontal="right" vertical="center"/>
    </xf>
    <xf numFmtId="44" fontId="19" fillId="30" borderId="1" xfId="7" applyFont="1" applyFill="1" applyBorder="1" applyAlignment="1" applyProtection="1">
      <alignment horizontal="left" vertical="center"/>
    </xf>
    <xf numFmtId="2" fontId="7" fillId="41" borderId="70" xfId="7" applyNumberFormat="1" applyFont="1" applyFill="1" applyBorder="1" applyAlignment="1" applyProtection="1">
      <alignment horizontal="left" vertical="center"/>
    </xf>
    <xf numFmtId="1" fontId="7" fillId="6" borderId="70" xfId="7" applyNumberFormat="1" applyFont="1" applyFill="1" applyBorder="1" applyAlignment="1" applyProtection="1">
      <alignment horizontal="left" vertical="center"/>
    </xf>
    <xf numFmtId="2" fontId="7" fillId="6" borderId="70" xfId="7" applyNumberFormat="1" applyFont="1" applyFill="1" applyBorder="1" applyAlignment="1" applyProtection="1">
      <alignment horizontal="left" vertical="center"/>
    </xf>
    <xf numFmtId="44" fontId="7" fillId="6" borderId="113" xfId="7" applyFont="1" applyFill="1" applyBorder="1" applyAlignment="1" applyProtection="1">
      <alignment horizontal="left" vertical="center"/>
    </xf>
    <xf numFmtId="44" fontId="7" fillId="6" borderId="46" xfId="7" applyFont="1" applyFill="1" applyBorder="1" applyAlignment="1" applyProtection="1">
      <alignment horizontal="left" vertical="center"/>
    </xf>
    <xf numFmtId="44" fontId="7" fillId="10" borderId="46" xfId="7" applyFont="1" applyFill="1" applyBorder="1" applyAlignment="1" applyProtection="1">
      <alignment horizontal="left" vertical="center" wrapText="1"/>
      <protection locked="0"/>
    </xf>
    <xf numFmtId="44" fontId="8" fillId="30" borderId="3" xfId="7" applyFont="1" applyFill="1" applyBorder="1" applyAlignment="1" applyProtection="1">
      <alignment vertical="center"/>
    </xf>
    <xf numFmtId="44" fontId="8" fillId="30" borderId="35" xfId="7" applyFont="1" applyFill="1" applyBorder="1" applyAlignment="1" applyProtection="1">
      <alignment vertical="center"/>
    </xf>
    <xf numFmtId="44" fontId="8" fillId="30" borderId="4" xfId="7" applyFont="1" applyFill="1" applyBorder="1" applyAlignment="1" applyProtection="1">
      <alignment vertical="center"/>
    </xf>
    <xf numFmtId="44" fontId="7" fillId="39" borderId="3" xfId="7" applyFont="1" applyFill="1" applyBorder="1" applyAlignment="1" applyProtection="1">
      <alignment vertical="center"/>
    </xf>
    <xf numFmtId="44" fontId="8" fillId="34" borderId="0" xfId="7" applyFont="1" applyFill="1" applyBorder="1" applyAlignment="1" applyProtection="1">
      <alignment horizontal="right" vertical="center"/>
    </xf>
    <xf numFmtId="44" fontId="7" fillId="6" borderId="0" xfId="7" applyFont="1" applyFill="1" applyBorder="1" applyAlignment="1" applyProtection="1">
      <alignment horizontal="center" vertical="center"/>
    </xf>
    <xf numFmtId="0" fontId="7" fillId="0" borderId="3" xfId="1" applyFont="1" applyBorder="1" applyAlignment="1">
      <alignment vertical="center"/>
    </xf>
    <xf numFmtId="44" fontId="8" fillId="30" borderId="70" xfId="1" applyNumberFormat="1" applyFont="1" applyFill="1" applyBorder="1" applyAlignment="1">
      <alignment vertical="center"/>
    </xf>
    <xf numFmtId="0" fontId="8" fillId="34" borderId="0" xfId="1" applyFont="1" applyFill="1" applyAlignment="1">
      <alignment horizontal="right" vertical="center"/>
    </xf>
    <xf numFmtId="0" fontId="8" fillId="34" borderId="116" xfId="1" applyFont="1" applyFill="1" applyBorder="1" applyAlignment="1">
      <alignment horizontal="right" vertical="center"/>
    </xf>
    <xf numFmtId="0" fontId="8" fillId="34" borderId="0" xfId="1" applyFont="1" applyFill="1" applyAlignment="1">
      <alignment vertical="center"/>
    </xf>
    <xf numFmtId="44" fontId="8" fillId="34" borderId="0" xfId="7" applyFont="1" applyFill="1" applyBorder="1" applyAlignment="1" applyProtection="1">
      <alignment horizontal="left" vertical="center"/>
    </xf>
    <xf numFmtId="172" fontId="18" fillId="0" borderId="82" xfId="4" applyNumberFormat="1" applyFont="1" applyFill="1" applyBorder="1" applyAlignment="1" applyProtection="1">
      <alignment horizontal="right" vertical="center"/>
    </xf>
    <xf numFmtId="0" fontId="28" fillId="6" borderId="70" xfId="1" applyFont="1" applyFill="1" applyBorder="1" applyAlignment="1">
      <alignment vertical="center" wrapText="1"/>
    </xf>
    <xf numFmtId="44" fontId="8" fillId="30" borderId="71" xfId="1" applyNumberFormat="1" applyFont="1" applyFill="1" applyBorder="1" applyAlignment="1">
      <alignment vertical="center"/>
    </xf>
    <xf numFmtId="0" fontId="27" fillId="0" borderId="94" xfId="1" applyFont="1" applyBorder="1" applyAlignment="1">
      <alignment horizontal="center" vertical="center"/>
    </xf>
    <xf numFmtId="44" fontId="8" fillId="0" borderId="71" xfId="7" applyFont="1" applyFill="1" applyBorder="1" applyAlignment="1" applyProtection="1">
      <alignment horizontal="left" vertical="center"/>
    </xf>
    <xf numFmtId="0" fontId="27" fillId="30" borderId="91" xfId="1" applyFont="1" applyFill="1" applyBorder="1" applyAlignment="1">
      <alignment horizontal="center" vertical="center" wrapText="1"/>
    </xf>
    <xf numFmtId="44" fontId="18" fillId="0" borderId="82" xfId="7" applyFont="1" applyBorder="1" applyAlignment="1" applyProtection="1">
      <alignment horizontal="left" vertical="center"/>
    </xf>
    <xf numFmtId="44" fontId="31" fillId="30" borderId="82" xfId="7" applyFont="1" applyFill="1" applyBorder="1" applyAlignment="1" applyProtection="1">
      <alignment horizontal="left" vertical="center"/>
    </xf>
    <xf numFmtId="169" fontId="18" fillId="0" borderId="80" xfId="4" applyFont="1" applyBorder="1" applyAlignment="1" applyProtection="1">
      <alignment horizontal="right" vertical="center"/>
    </xf>
    <xf numFmtId="0" fontId="8" fillId="0" borderId="117" xfId="1" applyFont="1" applyBorder="1" applyAlignment="1">
      <alignment horizontal="center" vertical="center" wrapText="1"/>
    </xf>
    <xf numFmtId="0" fontId="8" fillId="0" borderId="118" xfId="1" applyFont="1" applyBorder="1" applyAlignment="1">
      <alignment horizontal="center" vertical="center"/>
    </xf>
    <xf numFmtId="0" fontId="8" fillId="10" borderId="118" xfId="1" applyFont="1" applyFill="1" applyBorder="1" applyAlignment="1" applyProtection="1">
      <alignment horizontal="center" vertical="center" wrapText="1"/>
      <protection locked="0"/>
    </xf>
    <xf numFmtId="0" fontId="8" fillId="0" borderId="118" xfId="1" applyFont="1" applyBorder="1" applyAlignment="1">
      <alignment horizontal="center" vertical="center" wrapText="1"/>
    </xf>
    <xf numFmtId="0" fontId="7" fillId="0" borderId="121" xfId="1" applyFont="1" applyBorder="1" applyAlignment="1">
      <alignment vertical="center" wrapText="1"/>
    </xf>
    <xf numFmtId="3" fontId="9" fillId="10" borderId="121" xfId="1" applyNumberFormat="1" applyFont="1" applyFill="1" applyBorder="1" applyAlignment="1" applyProtection="1">
      <alignment horizontal="center" vertical="center"/>
      <protection locked="0"/>
    </xf>
    <xf numFmtId="3" fontId="31" fillId="0" borderId="121" xfId="1" applyNumberFormat="1" applyFont="1" applyBorder="1" applyAlignment="1">
      <alignment horizontal="center" vertical="center"/>
    </xf>
    <xf numFmtId="0" fontId="7" fillId="0" borderId="121" xfId="1" applyFont="1" applyBorder="1" applyAlignment="1">
      <alignment horizontal="center" vertical="center"/>
    </xf>
    <xf numFmtId="0" fontId="8" fillId="0" borderId="121" xfId="1" applyFont="1" applyBorder="1" applyAlignment="1">
      <alignment horizontal="center" vertical="center"/>
    </xf>
    <xf numFmtId="0" fontId="7" fillId="16" borderId="121" xfId="1" applyFont="1" applyFill="1" applyBorder="1" applyAlignment="1">
      <alignment horizontal="center" vertical="center" wrapText="1"/>
    </xf>
    <xf numFmtId="0" fontId="7" fillId="0" borderId="121" xfId="1" applyFont="1" applyBorder="1" applyAlignment="1">
      <alignment horizontal="center" vertical="center" wrapText="1"/>
    </xf>
    <xf numFmtId="0" fontId="7" fillId="0" borderId="122" xfId="1" applyFont="1" applyBorder="1" applyAlignment="1">
      <alignment horizontal="center" vertical="center" wrapText="1"/>
    </xf>
    <xf numFmtId="0" fontId="7" fillId="0" borderId="65" xfId="1" applyFont="1" applyBorder="1" applyAlignment="1">
      <alignment vertical="center"/>
    </xf>
    <xf numFmtId="3" fontId="9" fillId="10" borderId="65" xfId="1" applyNumberFormat="1" applyFont="1" applyFill="1" applyBorder="1" applyAlignment="1" applyProtection="1">
      <alignment horizontal="center" vertical="center"/>
      <protection locked="0"/>
    </xf>
    <xf numFmtId="3" fontId="31" fillId="0" borderId="65" xfId="1" applyNumberFormat="1" applyFont="1" applyBorder="1" applyAlignment="1">
      <alignment horizontal="center" vertical="center"/>
    </xf>
    <xf numFmtId="0" fontId="7" fillId="0" borderId="65" xfId="1" applyFont="1" applyBorder="1" applyAlignment="1">
      <alignment horizontal="center" vertical="center"/>
    </xf>
    <xf numFmtId="0" fontId="7" fillId="16" borderId="65" xfId="1" applyFont="1" applyFill="1" applyBorder="1" applyAlignment="1">
      <alignment horizontal="center" vertical="center" wrapText="1"/>
    </xf>
    <xf numFmtId="0" fontId="7" fillId="0" borderId="65" xfId="1" applyFont="1" applyBorder="1" applyAlignment="1">
      <alignment horizontal="center" vertical="center" wrapText="1"/>
    </xf>
    <xf numFmtId="0" fontId="7" fillId="0" borderId="64" xfId="1" applyFont="1" applyBorder="1" applyAlignment="1">
      <alignment horizontal="center" vertical="center" wrapText="1"/>
    </xf>
    <xf numFmtId="0" fontId="8" fillId="0" borderId="68" xfId="1" applyFont="1" applyBorder="1" applyAlignment="1">
      <alignment vertical="center" wrapText="1"/>
    </xf>
    <xf numFmtId="3" fontId="9" fillId="10" borderId="68" xfId="1" applyNumberFormat="1" applyFont="1" applyFill="1" applyBorder="1" applyAlignment="1" applyProtection="1">
      <alignment horizontal="center" vertical="center"/>
      <protection locked="0"/>
    </xf>
    <xf numFmtId="3" fontId="31" fillId="0" borderId="68" xfId="1" applyNumberFormat="1" applyFont="1" applyBorder="1" applyAlignment="1">
      <alignment horizontal="center" vertical="center"/>
    </xf>
    <xf numFmtId="0" fontId="7" fillId="16" borderId="68" xfId="1" applyFont="1" applyFill="1" applyBorder="1" applyAlignment="1">
      <alignment horizontal="center" vertical="center" wrapText="1"/>
    </xf>
    <xf numFmtId="0" fontId="7" fillId="6" borderId="121" xfId="1" applyFont="1" applyFill="1" applyBorder="1" applyAlignment="1">
      <alignment horizontal="center" vertical="center"/>
    </xf>
    <xf numFmtId="0" fontId="7" fillId="0" borderId="65" xfId="1" applyFont="1" applyBorder="1" applyAlignment="1">
      <alignment vertical="center" wrapText="1"/>
    </xf>
    <xf numFmtId="0" fontId="7" fillId="0" borderId="68" xfId="1" applyFont="1" applyBorder="1" applyAlignment="1">
      <alignment vertical="center" wrapText="1"/>
    </xf>
    <xf numFmtId="43" fontId="14" fillId="0" borderId="0" xfId="9" applyFont="1" applyAlignment="1">
      <alignment horizontal="left" vertical="center" wrapText="1"/>
    </xf>
    <xf numFmtId="43" fontId="0" fillId="0" borderId="0" xfId="9" applyFont="1" applyAlignment="1" applyProtection="1">
      <alignment horizontal="right" vertical="center"/>
    </xf>
    <xf numFmtId="0" fontId="38" fillId="0" borderId="126" xfId="1" applyFont="1" applyBorder="1"/>
    <xf numFmtId="0" fontId="38" fillId="0" borderId="0" xfId="1" applyFont="1"/>
    <xf numFmtId="0" fontId="15" fillId="10" borderId="128" xfId="1" applyFont="1" applyFill="1" applyBorder="1" applyAlignment="1" applyProtection="1">
      <alignment vertical="center" wrapText="1"/>
      <protection locked="0"/>
    </xf>
    <xf numFmtId="0" fontId="15" fillId="0" borderId="129" xfId="1" applyFont="1" applyBorder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5" fillId="0" borderId="128" xfId="1" applyFont="1" applyBorder="1" applyAlignment="1">
      <alignment horizontal="center" vertical="center"/>
    </xf>
    <xf numFmtId="0" fontId="39" fillId="10" borderId="128" xfId="1" applyFont="1" applyFill="1" applyBorder="1" applyAlignment="1" applyProtection="1">
      <alignment horizontal="center" vertical="center"/>
      <protection locked="0"/>
    </xf>
    <xf numFmtId="1" fontId="40" fillId="10" borderId="128" xfId="1" applyNumberFormat="1" applyFont="1" applyFill="1" applyBorder="1" applyAlignment="1" applyProtection="1">
      <alignment horizontal="center" vertical="center"/>
      <protection locked="0"/>
    </xf>
    <xf numFmtId="0" fontId="15" fillId="0" borderId="0" xfId="1" applyFont="1" applyAlignment="1">
      <alignment horizontal="center" vertical="center"/>
    </xf>
    <xf numFmtId="1" fontId="40" fillId="0" borderId="0" xfId="1" applyNumberFormat="1" applyFont="1" applyAlignment="1">
      <alignment horizontal="center" vertical="center"/>
    </xf>
    <xf numFmtId="0" fontId="4" fillId="0" borderId="53" xfId="1" applyBorder="1"/>
    <xf numFmtId="0" fontId="4" fillId="0" borderId="55" xfId="1" applyBorder="1"/>
    <xf numFmtId="0" fontId="4" fillId="0" borderId="54" xfId="1" applyBorder="1"/>
    <xf numFmtId="0" fontId="15" fillId="0" borderId="131" xfId="1" applyFont="1" applyBorder="1" applyAlignment="1">
      <alignment vertical="center"/>
    </xf>
    <xf numFmtId="175" fontId="15" fillId="0" borderId="0" xfId="1" applyNumberFormat="1" applyFont="1" applyAlignment="1">
      <alignment horizontal="right" vertical="center"/>
    </xf>
    <xf numFmtId="0" fontId="15" fillId="43" borderId="128" xfId="1" applyFont="1" applyFill="1" applyBorder="1" applyAlignment="1">
      <alignment horizontal="center" vertical="center"/>
    </xf>
    <xf numFmtId="0" fontId="15" fillId="44" borderId="128" xfId="1" applyFont="1" applyFill="1" applyBorder="1" applyAlignment="1">
      <alignment horizontal="center" vertical="center"/>
    </xf>
    <xf numFmtId="0" fontId="6" fillId="45" borderId="128" xfId="1" applyFont="1" applyFill="1" applyBorder="1" applyAlignment="1">
      <alignment horizontal="center" vertical="center" wrapText="1"/>
    </xf>
    <xf numFmtId="1" fontId="5" fillId="45" borderId="128" xfId="1" applyNumberFormat="1" applyFont="1" applyFill="1" applyBorder="1" applyAlignment="1">
      <alignment horizontal="center" vertical="center" wrapText="1"/>
    </xf>
    <xf numFmtId="4" fontId="6" fillId="10" borderId="128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28" xfId="1" applyNumberFormat="1" applyFont="1" applyBorder="1" applyAlignment="1" applyProtection="1">
      <alignment horizontal="center" vertical="center" wrapText="1"/>
      <protection locked="0"/>
    </xf>
    <xf numFmtId="2" fontId="42" fillId="10" borderId="128" xfId="1" applyNumberFormat="1" applyFont="1" applyFill="1" applyBorder="1" applyAlignment="1" applyProtection="1">
      <alignment horizontal="center" vertical="center" wrapText="1"/>
      <protection locked="0"/>
    </xf>
    <xf numFmtId="169" fontId="5" fillId="0" borderId="128" xfId="4" applyFont="1" applyFill="1" applyBorder="1" applyAlignment="1" applyProtection="1">
      <alignment horizontal="center" vertical="center" wrapText="1"/>
    </xf>
    <xf numFmtId="10" fontId="5" fillId="0" borderId="128" xfId="10" applyNumberFormat="1" applyFont="1" applyFill="1" applyBorder="1" applyAlignment="1" applyProtection="1">
      <alignment horizontal="center" vertical="center" wrapText="1"/>
    </xf>
    <xf numFmtId="10" fontId="5" fillId="10" borderId="128" xfId="10" applyNumberFormat="1" applyFont="1" applyFill="1" applyBorder="1" applyAlignment="1" applyProtection="1">
      <alignment horizontal="center" vertical="center" wrapText="1"/>
      <protection locked="0"/>
    </xf>
    <xf numFmtId="4" fontId="5" fillId="0" borderId="128" xfId="4" applyNumberFormat="1" applyFont="1" applyFill="1" applyBorder="1" applyAlignment="1" applyProtection="1">
      <alignment horizontal="center" vertical="center" wrapText="1"/>
    </xf>
    <xf numFmtId="2" fontId="5" fillId="26" borderId="128" xfId="4" applyNumberFormat="1" applyFont="1" applyFill="1" applyBorder="1" applyAlignment="1" applyProtection="1">
      <alignment horizontal="center" vertical="center" wrapText="1"/>
    </xf>
    <xf numFmtId="2" fontId="5" fillId="0" borderId="128" xfId="4" applyNumberFormat="1" applyFont="1" applyFill="1" applyBorder="1" applyAlignment="1" applyProtection="1">
      <alignment horizontal="center" vertical="center" wrapText="1"/>
    </xf>
    <xf numFmtId="171" fontId="5" fillId="45" borderId="128" xfId="4" applyNumberFormat="1" applyFont="1" applyFill="1" applyBorder="1" applyAlignment="1" applyProtection="1">
      <alignment horizontal="center" vertical="center" wrapText="1"/>
    </xf>
    <xf numFmtId="171" fontId="5" fillId="26" borderId="128" xfId="1" applyNumberFormat="1" applyFont="1" applyFill="1" applyBorder="1" applyAlignment="1">
      <alignment horizontal="center" vertical="center" wrapText="1"/>
    </xf>
    <xf numFmtId="0" fontId="43" fillId="0" borderId="131" xfId="1" applyFont="1" applyBorder="1" applyAlignment="1" applyProtection="1">
      <alignment vertical="center"/>
      <protection locked="0"/>
    </xf>
    <xf numFmtId="176" fontId="5" fillId="0" borderId="0" xfId="1" applyNumberFormat="1" applyFont="1"/>
    <xf numFmtId="2" fontId="5" fillId="0" borderId="0" xfId="1" applyNumberFormat="1" applyFont="1"/>
    <xf numFmtId="1" fontId="15" fillId="43" borderId="128" xfId="1" applyNumberFormat="1" applyFont="1" applyFill="1" applyBorder="1" applyAlignment="1">
      <alignment horizontal="center" vertical="center"/>
    </xf>
    <xf numFmtId="171" fontId="15" fillId="44" borderId="128" xfId="1" applyNumberFormat="1" applyFont="1" applyFill="1" applyBorder="1" applyAlignment="1">
      <alignment horizontal="center" vertical="center" wrapText="1"/>
    </xf>
    <xf numFmtId="0" fontId="4" fillId="17" borderId="128" xfId="1" applyFill="1" applyBorder="1"/>
    <xf numFmtId="0" fontId="6" fillId="0" borderId="128" xfId="1" applyFont="1" applyBorder="1" applyAlignment="1">
      <alignment horizontal="center" vertical="center"/>
    </xf>
    <xf numFmtId="0" fontId="6" fillId="25" borderId="128" xfId="1" applyFont="1" applyFill="1" applyBorder="1" applyAlignment="1">
      <alignment horizontal="center" vertical="center" wrapText="1"/>
    </xf>
    <xf numFmtId="10" fontId="5" fillId="6" borderId="128" xfId="1" applyNumberFormat="1" applyFont="1" applyFill="1" applyBorder="1" applyAlignment="1">
      <alignment horizontal="center" vertical="center"/>
    </xf>
    <xf numFmtId="2" fontId="5" fillId="0" borderId="128" xfId="1" applyNumberFormat="1" applyFont="1" applyBorder="1" applyAlignment="1">
      <alignment horizontal="right" vertical="center"/>
    </xf>
    <xf numFmtId="166" fontId="5" fillId="6" borderId="128" xfId="1" applyNumberFormat="1" applyFont="1" applyFill="1" applyBorder="1" applyAlignment="1">
      <alignment horizontal="center" vertical="center"/>
    </xf>
    <xf numFmtId="4" fontId="15" fillId="20" borderId="128" xfId="1" applyNumberFormat="1" applyFont="1" applyFill="1" applyBorder="1" applyAlignment="1">
      <alignment vertical="center"/>
    </xf>
    <xf numFmtId="0" fontId="15" fillId="25" borderId="128" xfId="1" applyFont="1" applyFill="1" applyBorder="1" applyAlignment="1">
      <alignment horizontal="center" vertical="center"/>
    </xf>
    <xf numFmtId="0" fontId="15" fillId="25" borderId="128" xfId="1" applyFont="1" applyFill="1" applyBorder="1" applyAlignment="1">
      <alignment vertical="center"/>
    </xf>
    <xf numFmtId="0" fontId="15" fillId="25" borderId="128" xfId="1" applyFont="1" applyFill="1" applyBorder="1" applyAlignment="1">
      <alignment horizontal="center" vertical="center" wrapText="1"/>
    </xf>
    <xf numFmtId="10" fontId="5" fillId="10" borderId="128" xfId="1" applyNumberFormat="1" applyFont="1" applyFill="1" applyBorder="1" applyAlignment="1">
      <alignment horizontal="right" vertical="center"/>
    </xf>
    <xf numFmtId="4" fontId="5" fillId="0" borderId="128" xfId="1" applyNumberFormat="1" applyFont="1" applyBorder="1" applyAlignment="1">
      <alignment horizontal="right" vertical="center"/>
    </xf>
    <xf numFmtId="0" fontId="5" fillId="0" borderId="128" xfId="1" applyFont="1" applyBorder="1" applyAlignment="1">
      <alignment horizontal="right" vertical="center" wrapText="1"/>
    </xf>
    <xf numFmtId="9" fontId="5" fillId="10" borderId="128" xfId="1" applyNumberFormat="1" applyFont="1" applyFill="1" applyBorder="1" applyAlignment="1">
      <alignment horizontal="left" vertical="center" wrapText="1"/>
    </xf>
    <xf numFmtId="168" fontId="5" fillId="10" borderId="128" xfId="1" applyNumberFormat="1" applyFont="1" applyFill="1" applyBorder="1" applyAlignment="1">
      <alignment horizontal="left" vertical="center" wrapText="1"/>
    </xf>
    <xf numFmtId="0" fontId="5" fillId="0" borderId="128" xfId="1" applyFont="1" applyBorder="1"/>
    <xf numFmtId="167" fontId="15" fillId="20" borderId="128" xfId="1" applyNumberFormat="1" applyFont="1" applyFill="1" applyBorder="1" applyAlignment="1">
      <alignment horizontal="right" vertical="center"/>
    </xf>
    <xf numFmtId="4" fontId="15" fillId="20" borderId="128" xfId="1" applyNumberFormat="1" applyFont="1" applyFill="1" applyBorder="1" applyAlignment="1">
      <alignment horizontal="right" vertical="center"/>
    </xf>
    <xf numFmtId="0" fontId="6" fillId="25" borderId="128" xfId="1" applyFont="1" applyFill="1" applyBorder="1" applyAlignment="1">
      <alignment horizontal="center" vertical="center"/>
    </xf>
    <xf numFmtId="4" fontId="5" fillId="0" borderId="128" xfId="1" applyNumberFormat="1" applyFont="1" applyBorder="1" applyAlignment="1">
      <alignment horizontal="right" vertical="center" wrapText="1"/>
    </xf>
    <xf numFmtId="4" fontId="5" fillId="10" borderId="128" xfId="1" applyNumberFormat="1" applyFont="1" applyFill="1" applyBorder="1" applyAlignment="1">
      <alignment horizontal="right" vertical="center" wrapText="1"/>
    </xf>
    <xf numFmtId="4" fontId="6" fillId="20" borderId="128" xfId="1" applyNumberFormat="1" applyFont="1" applyFill="1" applyBorder="1" applyAlignment="1">
      <alignment horizontal="right" vertical="center"/>
    </xf>
    <xf numFmtId="0" fontId="6" fillId="17" borderId="128" xfId="1" applyFont="1" applyFill="1" applyBorder="1" applyAlignment="1">
      <alignment horizontal="center" vertical="center" wrapText="1"/>
    </xf>
    <xf numFmtId="0" fontId="6" fillId="20" borderId="128" xfId="1" applyFont="1" applyFill="1" applyBorder="1" applyAlignment="1">
      <alignment horizontal="center" vertical="center" wrapText="1"/>
    </xf>
    <xf numFmtId="0" fontId="6" fillId="0" borderId="128" xfId="1" applyFont="1" applyBorder="1" applyAlignment="1">
      <alignment horizontal="center" vertical="center" wrapText="1"/>
    </xf>
    <xf numFmtId="165" fontId="6" fillId="20" borderId="128" xfId="1" applyNumberFormat="1" applyFont="1" applyFill="1" applyBorder="1" applyAlignment="1">
      <alignment horizontal="right" vertical="center" wrapText="1"/>
    </xf>
    <xf numFmtId="0" fontId="5" fillId="6" borderId="0" xfId="1" applyFont="1" applyFill="1"/>
    <xf numFmtId="0" fontId="6" fillId="21" borderId="133" xfId="1" applyFont="1" applyFill="1" applyBorder="1" applyAlignment="1">
      <alignment horizontal="center" vertical="center"/>
    </xf>
    <xf numFmtId="0" fontId="6" fillId="21" borderId="128" xfId="1" applyFont="1" applyFill="1" applyBorder="1" applyAlignment="1">
      <alignment horizontal="center" vertical="center"/>
    </xf>
    <xf numFmtId="0" fontId="5" fillId="0" borderId="53" xfId="1" applyFont="1" applyBorder="1" applyAlignment="1">
      <alignment horizontal="left" vertical="center"/>
    </xf>
    <xf numFmtId="0" fontId="5" fillId="0" borderId="55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6" fillId="6" borderId="128" xfId="1" applyFont="1" applyFill="1" applyBorder="1" applyAlignment="1">
      <alignment horizontal="center" vertical="center"/>
    </xf>
    <xf numFmtId="10" fontId="5" fillId="0" borderId="128" xfId="1" applyNumberFormat="1" applyFont="1" applyBorder="1" applyAlignment="1">
      <alignment horizontal="center" vertical="center" wrapText="1"/>
    </xf>
    <xf numFmtId="4" fontId="6" fillId="0" borderId="128" xfId="1" applyNumberFormat="1" applyFont="1" applyBorder="1" applyAlignment="1">
      <alignment horizontal="right" vertical="center"/>
    </xf>
    <xf numFmtId="4" fontId="6" fillId="39" borderId="128" xfId="1" applyNumberFormat="1" applyFont="1" applyFill="1" applyBorder="1" applyAlignment="1">
      <alignment horizontal="right" vertical="center" wrapText="1"/>
    </xf>
    <xf numFmtId="0" fontId="6" fillId="17" borderId="128" xfId="1" applyFont="1" applyFill="1" applyBorder="1" applyAlignment="1">
      <alignment horizontal="center" vertical="center"/>
    </xf>
    <xf numFmtId="0" fontId="6" fillId="17" borderId="53" xfId="1" applyFont="1" applyFill="1" applyBorder="1" applyAlignment="1">
      <alignment vertical="center"/>
    </xf>
    <xf numFmtId="0" fontId="6" fillId="17" borderId="55" xfId="1" applyFont="1" applyFill="1" applyBorder="1" applyAlignment="1">
      <alignment vertical="center"/>
    </xf>
    <xf numFmtId="0" fontId="6" fillId="6" borderId="128" xfId="1" applyFont="1" applyFill="1" applyBorder="1" applyAlignment="1">
      <alignment horizontal="center"/>
    </xf>
    <xf numFmtId="166" fontId="5" fillId="0" borderId="128" xfId="1" applyNumberFormat="1" applyFont="1" applyBorder="1" applyAlignment="1">
      <alignment horizontal="center" vertical="center" wrapText="1"/>
    </xf>
    <xf numFmtId="4" fontId="6" fillId="6" borderId="128" xfId="1" applyNumberFormat="1" applyFont="1" applyFill="1" applyBorder="1" applyAlignment="1">
      <alignment horizontal="right" vertical="center"/>
    </xf>
    <xf numFmtId="4" fontId="6" fillId="6" borderId="53" xfId="1" applyNumberFormat="1" applyFont="1" applyFill="1" applyBorder="1"/>
    <xf numFmtId="0" fontId="5" fillId="0" borderId="54" xfId="1" applyFont="1" applyBorder="1"/>
    <xf numFmtId="4" fontId="45" fillId="6" borderId="53" xfId="1" applyNumberFormat="1" applyFont="1" applyFill="1" applyBorder="1"/>
    <xf numFmtId="4" fontId="45" fillId="6" borderId="53" xfId="1" applyNumberFormat="1" applyFont="1" applyFill="1" applyBorder="1" applyAlignment="1">
      <alignment horizontal="right"/>
    </xf>
    <xf numFmtId="177" fontId="45" fillId="6" borderId="53" xfId="1" applyNumberFormat="1" applyFont="1" applyFill="1" applyBorder="1" applyAlignment="1">
      <alignment horizontal="right" vertical="center"/>
    </xf>
    <xf numFmtId="0" fontId="5" fillId="0" borderId="53" xfId="1" applyFont="1" applyBorder="1"/>
    <xf numFmtId="0" fontId="5" fillId="0" borderId="55" xfId="1" applyFont="1" applyBorder="1"/>
    <xf numFmtId="4" fontId="6" fillId="6" borderId="128" xfId="1" applyNumberFormat="1" applyFont="1" applyFill="1" applyBorder="1" applyAlignment="1">
      <alignment horizontal="right"/>
    </xf>
    <xf numFmtId="0" fontId="6" fillId="26" borderId="53" xfId="1" applyFont="1" applyFill="1" applyBorder="1" applyAlignment="1">
      <alignment vertical="center"/>
    </xf>
    <xf numFmtId="0" fontId="6" fillId="26" borderId="55" xfId="1" applyFont="1" applyFill="1" applyBorder="1" applyAlignment="1">
      <alignment vertical="center"/>
    </xf>
    <xf numFmtId="0" fontId="6" fillId="26" borderId="54" xfId="1" applyFont="1" applyFill="1" applyBorder="1" applyAlignment="1">
      <alignment vertical="center"/>
    </xf>
    <xf numFmtId="2" fontId="6" fillId="0" borderId="128" xfId="1" applyNumberFormat="1" applyFont="1" applyBorder="1" applyAlignment="1">
      <alignment horizontal="right" vertical="center" wrapText="1"/>
    </xf>
    <xf numFmtId="4" fontId="6" fillId="6" borderId="128" xfId="1" applyNumberFormat="1" applyFont="1" applyFill="1" applyBorder="1" applyAlignment="1">
      <alignment horizontal="right" vertical="center" wrapText="1"/>
    </xf>
    <xf numFmtId="0" fontId="5" fillId="0" borderId="53" xfId="1" applyFont="1" applyBorder="1" applyAlignment="1">
      <alignment vertical="center"/>
    </xf>
    <xf numFmtId="0" fontId="5" fillId="0" borderId="55" xfId="1" applyFont="1" applyBorder="1" applyAlignment="1">
      <alignment vertical="center"/>
    </xf>
    <xf numFmtId="0" fontId="5" fillId="0" borderId="54" xfId="1" applyFont="1" applyBorder="1" applyAlignment="1">
      <alignment vertical="center"/>
    </xf>
    <xf numFmtId="0" fontId="6" fillId="21" borderId="128" xfId="1" applyFont="1" applyFill="1" applyBorder="1" applyAlignment="1">
      <alignment horizontal="center" vertical="center" wrapText="1"/>
    </xf>
    <xf numFmtId="4" fontId="6" fillId="21" borderId="128" xfId="1" applyNumberFormat="1" applyFont="1" applyFill="1" applyBorder="1" applyAlignment="1">
      <alignment horizontal="center" vertical="center" wrapText="1"/>
    </xf>
    <xf numFmtId="0" fontId="5" fillId="0" borderId="128" xfId="1" applyFont="1" applyBorder="1" applyAlignment="1">
      <alignment horizontal="center" vertical="center"/>
    </xf>
    <xf numFmtId="10" fontId="6" fillId="10" borderId="128" xfId="1" applyNumberFormat="1" applyFont="1" applyFill="1" applyBorder="1" applyAlignment="1">
      <alignment horizontal="center" vertical="center"/>
    </xf>
    <xf numFmtId="4" fontId="6" fillId="17" borderId="128" xfId="1" applyNumberFormat="1" applyFont="1" applyFill="1" applyBorder="1" applyAlignment="1">
      <alignment horizontal="right" vertical="center"/>
    </xf>
    <xf numFmtId="10" fontId="5" fillId="0" borderId="128" xfId="1" applyNumberFormat="1" applyFont="1" applyBorder="1" applyAlignment="1">
      <alignment horizontal="center" vertical="center"/>
    </xf>
    <xf numFmtId="10" fontId="6" fillId="17" borderId="128" xfId="1" applyNumberFormat="1" applyFont="1" applyFill="1" applyBorder="1" applyAlignment="1">
      <alignment horizontal="center" vertical="center"/>
    </xf>
    <xf numFmtId="4" fontId="6" fillId="17" borderId="128" xfId="1" applyNumberFormat="1" applyFont="1" applyFill="1" applyBorder="1" applyAlignment="1">
      <alignment horizontal="center" vertical="center"/>
    </xf>
    <xf numFmtId="10" fontId="6" fillId="0" borderId="128" xfId="1" applyNumberFormat="1" applyFont="1" applyBorder="1" applyAlignment="1">
      <alignment horizontal="center" vertical="center"/>
    </xf>
    <xf numFmtId="4" fontId="6" fillId="0" borderId="128" xfId="1" applyNumberFormat="1" applyFont="1" applyBorder="1" applyAlignment="1">
      <alignment horizontal="center" vertical="center"/>
    </xf>
    <xf numFmtId="10" fontId="6" fillId="10" borderId="128" xfId="1" applyNumberFormat="1" applyFont="1" applyFill="1" applyBorder="1" applyAlignment="1">
      <alignment horizontal="center" vertical="center" wrapText="1"/>
    </xf>
    <xf numFmtId="10" fontId="6" fillId="0" borderId="128" xfId="1" applyNumberFormat="1" applyFont="1" applyBorder="1" applyAlignment="1">
      <alignment horizontal="center" vertical="center" wrapText="1"/>
    </xf>
    <xf numFmtId="0" fontId="5" fillId="46" borderId="128" xfId="1" applyFont="1" applyFill="1" applyBorder="1"/>
    <xf numFmtId="10" fontId="6" fillId="6" borderId="128" xfId="1" applyNumberFormat="1" applyFont="1" applyFill="1" applyBorder="1" applyAlignment="1">
      <alignment horizontal="center" vertical="center"/>
    </xf>
    <xf numFmtId="49" fontId="6" fillId="0" borderId="128" xfId="1" applyNumberFormat="1" applyFont="1" applyBorder="1" applyAlignment="1">
      <alignment horizontal="center" vertical="center" wrapText="1"/>
    </xf>
    <xf numFmtId="4" fontId="6" fillId="0" borderId="54" xfId="1" applyNumberFormat="1" applyFont="1" applyBorder="1" applyAlignment="1">
      <alignment horizontal="right" vertical="center" wrapText="1"/>
    </xf>
    <xf numFmtId="4" fontId="6" fillId="20" borderId="54" xfId="1" applyNumberFormat="1" applyFont="1" applyFill="1" applyBorder="1" applyAlignment="1">
      <alignment horizontal="right" vertical="center" wrapText="1"/>
    </xf>
    <xf numFmtId="4" fontId="17" fillId="20" borderId="133" xfId="1" applyNumberFormat="1" applyFont="1" applyFill="1" applyBorder="1" applyAlignment="1">
      <alignment horizontal="right" vertical="center" wrapText="1"/>
    </xf>
    <xf numFmtId="0" fontId="16" fillId="0" borderId="0" xfId="1" applyFont="1"/>
    <xf numFmtId="49" fontId="17" fillId="0" borderId="0" xfId="1" applyNumberFormat="1" applyFont="1" applyAlignment="1">
      <alignment horizontal="right" vertical="center" wrapText="1"/>
    </xf>
    <xf numFmtId="4" fontId="17" fillId="0" borderId="0" xfId="1" applyNumberFormat="1" applyFont="1" applyAlignment="1">
      <alignment horizontal="right" vertical="center" wrapText="1"/>
    </xf>
    <xf numFmtId="0" fontId="8" fillId="12" borderId="0" xfId="1" applyFont="1" applyFill="1" applyAlignment="1">
      <alignment vertical="center"/>
    </xf>
    <xf numFmtId="43" fontId="38" fillId="0" borderId="0" xfId="9" applyFont="1"/>
    <xf numFmtId="0" fontId="48" fillId="45" borderId="0" xfId="1" applyFont="1" applyFill="1" applyAlignment="1">
      <alignment horizontal="left" vertical="center" wrapText="1"/>
    </xf>
    <xf numFmtId="0" fontId="4" fillId="0" borderId="124" xfId="1" applyBorder="1"/>
    <xf numFmtId="0" fontId="48" fillId="45" borderId="126" xfId="1" applyFont="1" applyFill="1" applyBorder="1" applyAlignment="1">
      <alignment horizontal="center" vertical="center" wrapText="1"/>
    </xf>
    <xf numFmtId="0" fontId="48" fillId="45" borderId="133" xfId="1" applyFont="1" applyFill="1" applyBorder="1" applyAlignment="1">
      <alignment horizontal="center" vertical="center" wrapText="1"/>
    </xf>
    <xf numFmtId="1" fontId="48" fillId="45" borderId="126" xfId="1" applyNumberFormat="1" applyFont="1" applyFill="1" applyBorder="1" applyAlignment="1">
      <alignment horizontal="center" vertical="center" wrapText="1"/>
    </xf>
    <xf numFmtId="1" fontId="48" fillId="45" borderId="133" xfId="1" applyNumberFormat="1" applyFont="1" applyFill="1" applyBorder="1" applyAlignment="1">
      <alignment horizontal="center" vertical="center" wrapText="1"/>
    </xf>
    <xf numFmtId="0" fontId="48" fillId="45" borderId="130" xfId="1" applyFont="1" applyFill="1" applyBorder="1" applyAlignment="1">
      <alignment horizontal="center" vertical="center" wrapText="1"/>
    </xf>
    <xf numFmtId="0" fontId="4" fillId="0" borderId="131" xfId="1" applyBorder="1"/>
    <xf numFmtId="1" fontId="38" fillId="26" borderId="128" xfId="1" applyNumberFormat="1" applyFont="1" applyFill="1" applyBorder="1" applyAlignment="1">
      <alignment horizontal="center" vertical="center" wrapText="1"/>
    </xf>
    <xf numFmtId="0" fontId="5" fillId="45" borderId="128" xfId="1" applyFont="1" applyFill="1" applyBorder="1" applyAlignment="1">
      <alignment horizontal="left" vertical="center" wrapText="1"/>
    </xf>
    <xf numFmtId="169" fontId="38" fillId="26" borderId="128" xfId="4" applyFont="1" applyFill="1" applyBorder="1" applyAlignment="1" applyProtection="1">
      <alignment horizontal="center" vertical="center" wrapText="1"/>
    </xf>
    <xf numFmtId="169" fontId="38" fillId="45" borderId="128" xfId="4" applyFont="1" applyFill="1" applyBorder="1" applyAlignment="1" applyProtection="1">
      <alignment horizontal="center" vertical="center" wrapText="1"/>
    </xf>
    <xf numFmtId="2" fontId="38" fillId="10" borderId="128" xfId="4" applyNumberFormat="1" applyFont="1" applyFill="1" applyBorder="1" applyAlignment="1" applyProtection="1">
      <alignment horizontal="center" vertical="center" wrapText="1"/>
      <protection locked="0"/>
    </xf>
    <xf numFmtId="171" fontId="38" fillId="45" borderId="128" xfId="4" applyNumberFormat="1" applyFont="1" applyFill="1" applyBorder="1" applyAlignment="1" applyProtection="1">
      <alignment horizontal="center" vertical="center" wrapText="1"/>
    </xf>
    <xf numFmtId="1" fontId="48" fillId="45" borderId="128" xfId="1" applyNumberFormat="1" applyFont="1" applyFill="1" applyBorder="1" applyAlignment="1">
      <alignment horizontal="center" vertical="center" wrapText="1"/>
    </xf>
    <xf numFmtId="0" fontId="4" fillId="0" borderId="126" xfId="1" applyBorder="1"/>
    <xf numFmtId="0" fontId="4" fillId="0" borderId="130" xfId="1" applyBorder="1"/>
    <xf numFmtId="1" fontId="4" fillId="0" borderId="0" xfId="1" applyNumberFormat="1"/>
    <xf numFmtId="1" fontId="4" fillId="0" borderId="130" xfId="1" applyNumberFormat="1" applyBorder="1"/>
    <xf numFmtId="0" fontId="38" fillId="0" borderId="126" xfId="1" applyFont="1" applyBorder="1" applyAlignment="1">
      <alignment horizontal="left"/>
    </xf>
    <xf numFmtId="1" fontId="48" fillId="10" borderId="128" xfId="4" applyNumberFormat="1" applyFont="1" applyFill="1" applyBorder="1" applyAlignment="1" applyProtection="1">
      <alignment horizontal="right" vertical="center" wrapText="1"/>
      <protection locked="0"/>
    </xf>
    <xf numFmtId="0" fontId="38" fillId="0" borderId="53" xfId="1" applyFont="1" applyBorder="1"/>
    <xf numFmtId="0" fontId="48" fillId="45" borderId="22" xfId="1" applyFont="1" applyFill="1" applyBorder="1" applyAlignment="1">
      <alignment horizontal="center" vertical="center" wrapText="1"/>
    </xf>
    <xf numFmtId="0" fontId="48" fillId="45" borderId="21" xfId="1" applyFont="1" applyFill="1" applyBorder="1" applyAlignment="1">
      <alignment horizontal="center" vertical="center" wrapText="1"/>
    </xf>
    <xf numFmtId="1" fontId="48" fillId="45" borderId="21" xfId="1" applyNumberFormat="1" applyFont="1" applyFill="1" applyBorder="1" applyAlignment="1">
      <alignment horizontal="center" vertical="center" wrapText="1"/>
    </xf>
    <xf numFmtId="0" fontId="48" fillId="45" borderId="20" xfId="1" applyFont="1" applyFill="1" applyBorder="1" applyAlignment="1">
      <alignment horizontal="center" vertical="center" wrapText="1"/>
    </xf>
    <xf numFmtId="1" fontId="38" fillId="45" borderId="12" xfId="1" applyNumberFormat="1" applyFont="1" applyFill="1" applyBorder="1" applyAlignment="1">
      <alignment horizontal="center" vertical="center" wrapText="1"/>
    </xf>
    <xf numFmtId="169" fontId="38" fillId="45" borderId="7" xfId="4" applyFont="1" applyFill="1" applyBorder="1" applyAlignment="1" applyProtection="1">
      <alignment horizontal="center" vertical="center" wrapText="1"/>
    </xf>
    <xf numFmtId="169" fontId="38" fillId="45" borderId="25" xfId="4" applyFont="1" applyFill="1" applyBorder="1" applyAlignment="1" applyProtection="1">
      <alignment horizontal="center" vertical="center" wrapText="1"/>
    </xf>
    <xf numFmtId="2" fontId="38" fillId="0" borderId="25" xfId="4" applyNumberFormat="1" applyFont="1" applyFill="1" applyBorder="1" applyAlignment="1" applyProtection="1">
      <alignment horizontal="center" vertical="center" wrapText="1"/>
    </xf>
    <xf numFmtId="171" fontId="38" fillId="45" borderId="25" xfId="4" applyNumberFormat="1" applyFont="1" applyFill="1" applyBorder="1" applyAlignment="1" applyProtection="1">
      <alignment horizontal="center" vertical="center" wrapText="1"/>
    </xf>
    <xf numFmtId="171" fontId="38" fillId="45" borderId="13" xfId="4" applyNumberFormat="1" applyFont="1" applyFill="1" applyBorder="1" applyAlignment="1" applyProtection="1">
      <alignment horizontal="center" vertical="center" wrapText="1"/>
    </xf>
    <xf numFmtId="1" fontId="38" fillId="45" borderId="142" xfId="1" applyNumberFormat="1" applyFont="1" applyFill="1" applyBorder="1" applyAlignment="1">
      <alignment horizontal="center" vertical="center" wrapText="1"/>
    </xf>
    <xf numFmtId="171" fontId="38" fillId="45" borderId="0" xfId="4" applyNumberFormat="1" applyFont="1" applyFill="1" applyBorder="1" applyAlignment="1" applyProtection="1">
      <alignment horizontal="center" vertical="center" wrapText="1"/>
    </xf>
    <xf numFmtId="171" fontId="38" fillId="45" borderId="80" xfId="4" applyNumberFormat="1" applyFont="1" applyFill="1" applyBorder="1" applyAlignment="1" applyProtection="1">
      <alignment horizontal="center" vertical="center" wrapText="1"/>
    </xf>
    <xf numFmtId="171" fontId="38" fillId="45" borderId="31" xfId="4" applyNumberFormat="1" applyFont="1" applyFill="1" applyBorder="1" applyAlignment="1" applyProtection="1">
      <alignment horizontal="center" vertical="center" wrapText="1"/>
    </xf>
    <xf numFmtId="171" fontId="38" fillId="45" borderId="29" xfId="4" applyNumberFormat="1" applyFont="1" applyFill="1" applyBorder="1" applyAlignment="1" applyProtection="1">
      <alignment horizontal="center" vertical="center" wrapText="1"/>
    </xf>
    <xf numFmtId="178" fontId="0" fillId="0" borderId="31" xfId="11" applyFont="1" applyBorder="1" applyProtection="1"/>
    <xf numFmtId="178" fontId="0" fillId="0" borderId="29" xfId="11" applyFont="1" applyBorder="1" applyProtection="1"/>
    <xf numFmtId="1" fontId="4" fillId="0" borderId="0" xfId="1" applyNumberFormat="1" applyProtection="1">
      <protection locked="0"/>
    </xf>
    <xf numFmtId="0" fontId="38" fillId="45" borderId="0" xfId="1" applyFont="1" applyFill="1" applyAlignment="1">
      <alignment vertical="center"/>
    </xf>
    <xf numFmtId="2" fontId="38" fillId="45" borderId="0" xfId="1" applyNumberFormat="1" applyFont="1" applyFill="1" applyAlignment="1">
      <alignment vertical="center"/>
    </xf>
    <xf numFmtId="10" fontId="38" fillId="45" borderId="0" xfId="1" applyNumberFormat="1" applyFont="1" applyFill="1" applyAlignment="1">
      <alignment horizontal="center" vertical="center"/>
    </xf>
    <xf numFmtId="0" fontId="17" fillId="21" borderId="0" xfId="1" applyFont="1" applyFill="1" applyAlignment="1">
      <alignment vertical="center"/>
    </xf>
    <xf numFmtId="0" fontId="38" fillId="26" borderId="0" xfId="1" applyFont="1" applyFill="1" applyAlignment="1">
      <alignment vertical="center"/>
    </xf>
    <xf numFmtId="10" fontId="48" fillId="45" borderId="0" xfId="1" applyNumberFormat="1" applyFont="1" applyFill="1" applyAlignment="1">
      <alignment horizontal="center" vertical="center"/>
    </xf>
    <xf numFmtId="0" fontId="48" fillId="45" borderId="128" xfId="1" applyFont="1" applyFill="1" applyBorder="1" applyAlignment="1">
      <alignment horizontal="center" vertical="center" wrapText="1"/>
    </xf>
    <xf numFmtId="0" fontId="48" fillId="26" borderId="128" xfId="1" applyFont="1" applyFill="1" applyBorder="1" applyAlignment="1">
      <alignment horizontal="center" vertical="center" wrapText="1"/>
    </xf>
    <xf numFmtId="2" fontId="48" fillId="45" borderId="128" xfId="1" applyNumberFormat="1" applyFont="1" applyFill="1" applyBorder="1" applyAlignment="1">
      <alignment horizontal="center" vertical="center" wrapText="1"/>
    </xf>
    <xf numFmtId="10" fontId="48" fillId="45" borderId="128" xfId="1" applyNumberFormat="1" applyFont="1" applyFill="1" applyBorder="1" applyAlignment="1">
      <alignment horizontal="center" vertical="center" wrapText="1"/>
    </xf>
    <xf numFmtId="0" fontId="38" fillId="45" borderId="128" xfId="1" applyFont="1" applyFill="1" applyBorder="1" applyAlignment="1">
      <alignment vertical="center"/>
    </xf>
    <xf numFmtId="1" fontId="48" fillId="26" borderId="128" xfId="1" applyNumberFormat="1" applyFont="1" applyFill="1" applyBorder="1" applyAlignment="1">
      <alignment horizontal="center" vertical="center" wrapText="1"/>
    </xf>
    <xf numFmtId="169" fontId="48" fillId="6" borderId="128" xfId="4" applyFont="1" applyFill="1" applyBorder="1" applyAlignment="1" applyProtection="1">
      <alignment vertical="center"/>
    </xf>
    <xf numFmtId="1" fontId="48" fillId="6" borderId="128" xfId="1" applyNumberFormat="1" applyFont="1" applyFill="1" applyBorder="1" applyAlignment="1">
      <alignment horizontal="center" vertical="center"/>
    </xf>
    <xf numFmtId="1" fontId="48" fillId="10" borderId="128" xfId="1" applyNumberFormat="1" applyFont="1" applyFill="1" applyBorder="1" applyAlignment="1" applyProtection="1">
      <alignment horizontal="center" vertical="center"/>
      <protection locked="0"/>
    </xf>
    <xf numFmtId="4" fontId="48" fillId="40" borderId="128" xfId="1" applyNumberFormat="1" applyFont="1" applyFill="1" applyBorder="1" applyAlignment="1" applyProtection="1">
      <alignment horizontal="center" vertical="center" wrapText="1"/>
      <protection locked="0"/>
    </xf>
    <xf numFmtId="10" fontId="48" fillId="40" borderId="128" xfId="1" applyNumberFormat="1" applyFont="1" applyFill="1" applyBorder="1" applyAlignment="1" applyProtection="1">
      <alignment horizontal="center" vertical="center" wrapText="1"/>
      <protection locked="0"/>
    </xf>
    <xf numFmtId="1" fontId="49" fillId="10" borderId="128" xfId="1" applyNumberFormat="1" applyFont="1" applyFill="1" applyBorder="1" applyAlignment="1" applyProtection="1">
      <alignment horizontal="center" vertical="center"/>
      <protection locked="0"/>
    </xf>
    <xf numFmtId="169" fontId="48" fillId="45" borderId="128" xfId="4" applyFont="1" applyFill="1" applyBorder="1" applyAlignment="1" applyProtection="1">
      <alignment vertical="center"/>
    </xf>
    <xf numFmtId="169" fontId="48" fillId="45" borderId="133" xfId="4" applyFont="1" applyFill="1" applyBorder="1" applyAlignment="1" applyProtection="1">
      <alignment vertical="center"/>
    </xf>
    <xf numFmtId="0" fontId="49" fillId="40" borderId="128" xfId="1" applyFont="1" applyFill="1" applyBorder="1" applyAlignment="1" applyProtection="1">
      <alignment horizontal="center" vertical="center" wrapText="1"/>
      <protection locked="0"/>
    </xf>
    <xf numFmtId="2" fontId="48" fillId="40" borderId="128" xfId="1" applyNumberFormat="1" applyFont="1" applyFill="1" applyBorder="1" applyAlignment="1" applyProtection="1">
      <alignment horizontal="center" vertical="center" wrapText="1"/>
      <protection locked="0"/>
    </xf>
    <xf numFmtId="10" fontId="48" fillId="10" borderId="128" xfId="4" applyNumberFormat="1" applyFont="1" applyFill="1" applyBorder="1" applyAlignment="1" applyProtection="1">
      <alignment horizontal="center" vertical="center"/>
      <protection locked="0"/>
    </xf>
    <xf numFmtId="169" fontId="48" fillId="0" borderId="128" xfId="4" applyFont="1" applyFill="1" applyBorder="1" applyAlignment="1" applyProtection="1">
      <alignment vertical="center"/>
    </xf>
    <xf numFmtId="4" fontId="48" fillId="0" borderId="128" xfId="1" applyNumberFormat="1" applyFont="1" applyBorder="1" applyAlignment="1">
      <alignment horizontal="center" vertical="center" wrapText="1"/>
    </xf>
    <xf numFmtId="0" fontId="48" fillId="40" borderId="128" xfId="1" applyFont="1" applyFill="1" applyBorder="1" applyAlignment="1">
      <alignment horizontal="center" vertical="center" wrapText="1"/>
    </xf>
    <xf numFmtId="2" fontId="48" fillId="40" borderId="128" xfId="1" applyNumberFormat="1" applyFont="1" applyFill="1" applyBorder="1" applyAlignment="1">
      <alignment horizontal="center" vertical="center" wrapText="1"/>
    </xf>
    <xf numFmtId="10" fontId="48" fillId="10" borderId="128" xfId="4" applyNumberFormat="1" applyFont="1" applyFill="1" applyBorder="1" applyAlignment="1" applyProtection="1">
      <alignment horizontal="center" vertical="center"/>
    </xf>
    <xf numFmtId="1" fontId="48" fillId="40" borderId="128" xfId="1" applyNumberFormat="1" applyFont="1" applyFill="1" applyBorder="1" applyAlignment="1" applyProtection="1">
      <alignment horizontal="center" vertical="center"/>
      <protection locked="0"/>
    </xf>
    <xf numFmtId="2" fontId="49" fillId="40" borderId="128" xfId="1" applyNumberFormat="1" applyFont="1" applyFill="1" applyBorder="1" applyAlignment="1" applyProtection="1">
      <alignment horizontal="center" vertical="center"/>
      <protection locked="0"/>
    </xf>
    <xf numFmtId="2" fontId="48" fillId="40" borderId="128" xfId="1" applyNumberFormat="1" applyFont="1" applyFill="1" applyBorder="1" applyAlignment="1" applyProtection="1">
      <alignment horizontal="center" vertical="center"/>
      <protection locked="0"/>
    </xf>
    <xf numFmtId="10" fontId="48" fillId="0" borderId="128" xfId="4" applyNumberFormat="1" applyFont="1" applyFill="1" applyBorder="1" applyAlignment="1" applyProtection="1">
      <alignment horizontal="center" vertical="center"/>
    </xf>
    <xf numFmtId="1" fontId="38" fillId="40" borderId="128" xfId="1" applyNumberFormat="1" applyFont="1" applyFill="1" applyBorder="1" applyAlignment="1" applyProtection="1">
      <alignment horizontal="center" vertical="center"/>
      <protection locked="0"/>
    </xf>
    <xf numFmtId="10" fontId="48" fillId="45" borderId="128" xfId="4" applyNumberFormat="1" applyFont="1" applyFill="1" applyBorder="1" applyAlignment="1" applyProtection="1">
      <alignment horizontal="center" vertical="center"/>
    </xf>
    <xf numFmtId="169" fontId="48" fillId="45" borderId="128" xfId="1" applyNumberFormat="1" applyFont="1" applyFill="1" applyBorder="1" applyAlignment="1">
      <alignment vertical="center"/>
    </xf>
    <xf numFmtId="169" fontId="48" fillId="45" borderId="0" xfId="4" applyFont="1" applyFill="1" applyBorder="1" applyAlignment="1" applyProtection="1">
      <alignment vertical="center"/>
    </xf>
    <xf numFmtId="169" fontId="48" fillId="0" borderId="128" xfId="1" applyNumberFormat="1" applyFont="1" applyBorder="1" applyAlignment="1">
      <alignment vertical="center"/>
    </xf>
    <xf numFmtId="169" fontId="38" fillId="45" borderId="128" xfId="1" applyNumberFormat="1" applyFont="1" applyFill="1" applyBorder="1" applyAlignment="1">
      <alignment vertical="center"/>
    </xf>
    <xf numFmtId="2" fontId="43" fillId="45" borderId="0" xfId="1" applyNumberFormat="1" applyFont="1" applyFill="1" applyAlignment="1">
      <alignment vertical="center"/>
    </xf>
    <xf numFmtId="43" fontId="38" fillId="45" borderId="0" xfId="1" applyNumberFormat="1" applyFont="1" applyFill="1" applyAlignment="1">
      <alignment vertical="center"/>
    </xf>
    <xf numFmtId="0" fontId="38" fillId="0" borderId="0" xfId="1" applyFont="1" applyAlignment="1">
      <alignment vertical="center"/>
    </xf>
    <xf numFmtId="0" fontId="38" fillId="45" borderId="0" xfId="1" applyFont="1" applyFill="1" applyAlignment="1" applyProtection="1">
      <alignment vertical="center"/>
      <protection locked="0"/>
    </xf>
    <xf numFmtId="4" fontId="38" fillId="45" borderId="0" xfId="1" applyNumberFormat="1" applyFont="1" applyFill="1" applyAlignment="1">
      <alignment horizontal="center" vertical="center"/>
    </xf>
    <xf numFmtId="0" fontId="25" fillId="35" borderId="0" xfId="1" applyFont="1" applyFill="1" applyAlignment="1">
      <alignment horizontal="center" vertical="center"/>
    </xf>
    <xf numFmtId="44" fontId="27" fillId="34" borderId="89" xfId="7" applyFont="1" applyFill="1" applyBorder="1" applyAlignment="1" applyProtection="1">
      <alignment horizontal="center" vertical="center" wrapText="1"/>
    </xf>
    <xf numFmtId="44" fontId="27" fillId="34" borderId="90" xfId="7" applyFont="1" applyFill="1" applyBorder="1" applyAlignment="1" applyProtection="1">
      <alignment horizontal="center" vertical="center" wrapText="1"/>
    </xf>
    <xf numFmtId="44" fontId="27" fillId="30" borderId="91" xfId="7" applyFont="1" applyFill="1" applyBorder="1" applyAlignment="1" applyProtection="1">
      <alignment horizontal="center" vertical="center" wrapText="1"/>
    </xf>
    <xf numFmtId="44" fontId="27" fillId="30" borderId="0" xfId="7" applyFont="1" applyFill="1" applyBorder="1" applyAlignment="1" applyProtection="1">
      <alignment horizontal="center" vertical="center" wrapText="1"/>
    </xf>
    <xf numFmtId="169" fontId="27" fillId="30" borderId="1" xfId="4" applyFont="1" applyFill="1" applyBorder="1" applyAlignment="1" applyProtection="1">
      <alignment horizontal="center" vertical="center" wrapText="1"/>
    </xf>
    <xf numFmtId="0" fontId="51" fillId="6" borderId="1" xfId="0" applyFont="1" applyFill="1" applyBorder="1" applyAlignment="1">
      <alignment horizontal="center" vertical="center" wrapText="1"/>
    </xf>
    <xf numFmtId="44" fontId="7" fillId="6" borderId="81" xfId="7" applyFont="1" applyFill="1" applyBorder="1" applyAlignment="1" applyProtection="1">
      <alignment horizontal="center" vertical="center" wrapText="1"/>
    </xf>
    <xf numFmtId="44" fontId="4" fillId="6" borderId="70" xfId="7" applyFont="1" applyFill="1" applyBorder="1" applyAlignment="1" applyProtection="1">
      <alignment horizontal="left" vertical="center" wrapText="1"/>
    </xf>
    <xf numFmtId="44" fontId="7" fillId="6" borderId="82" xfId="7" applyFont="1" applyFill="1" applyBorder="1" applyAlignment="1" applyProtection="1">
      <alignment horizontal="left" vertical="center"/>
    </xf>
    <xf numFmtId="44" fontId="7" fillId="6" borderId="0" xfId="7" applyFont="1" applyFill="1" applyBorder="1" applyAlignment="1" applyProtection="1">
      <alignment horizontal="left" vertical="center"/>
    </xf>
    <xf numFmtId="44" fontId="4" fillId="6" borderId="81" xfId="7" applyFont="1" applyFill="1" applyBorder="1" applyAlignment="1" applyProtection="1">
      <alignment horizontal="center" vertical="center" wrapText="1"/>
    </xf>
    <xf numFmtId="44" fontId="7" fillId="6" borderId="81" xfId="7" applyFont="1" applyFill="1" applyBorder="1" applyAlignment="1" applyProtection="1">
      <alignment horizontal="left" vertical="center"/>
    </xf>
    <xf numFmtId="44" fontId="8" fillId="47" borderId="70" xfId="7" applyFont="1" applyFill="1" applyBorder="1" applyAlignment="1" applyProtection="1">
      <alignment horizontal="left" vertical="center"/>
    </xf>
    <xf numFmtId="44" fontId="8" fillId="47" borderId="0" xfId="7" applyFont="1" applyFill="1" applyBorder="1" applyAlignment="1" applyProtection="1">
      <alignment horizontal="left" vertical="center"/>
    </xf>
    <xf numFmtId="44" fontId="8" fillId="47" borderId="87" xfId="7" applyFont="1" applyFill="1" applyBorder="1" applyAlignment="1" applyProtection="1">
      <alignment horizontal="left" vertical="center"/>
    </xf>
    <xf numFmtId="0" fontId="27" fillId="34" borderId="89" xfId="1" applyFont="1" applyFill="1" applyBorder="1" applyAlignment="1">
      <alignment horizontal="center" vertical="center" wrapText="1"/>
    </xf>
    <xf numFmtId="0" fontId="27" fillId="34" borderId="90" xfId="1" applyFont="1" applyFill="1" applyBorder="1" applyAlignment="1">
      <alignment horizontal="center" vertical="center" wrapText="1"/>
    </xf>
    <xf numFmtId="169" fontId="27" fillId="34" borderId="90" xfId="4" applyFont="1" applyFill="1" applyBorder="1" applyAlignment="1" applyProtection="1">
      <alignment horizontal="center" vertical="center" wrapText="1"/>
    </xf>
    <xf numFmtId="169" fontId="27" fillId="34" borderId="91" xfId="4" applyFont="1" applyFill="1" applyBorder="1" applyAlignment="1" applyProtection="1">
      <alignment horizontal="center" vertical="center" wrapText="1"/>
    </xf>
    <xf numFmtId="169" fontId="27" fillId="34" borderId="0" xfId="4" applyFont="1" applyFill="1" applyBorder="1" applyAlignment="1" applyProtection="1">
      <alignment horizontal="center" vertical="center" wrapText="1"/>
    </xf>
    <xf numFmtId="169" fontId="27" fillId="30" borderId="0" xfId="4" applyFont="1" applyFill="1" applyBorder="1" applyAlignment="1" applyProtection="1">
      <alignment horizontal="center" vertical="center" wrapText="1"/>
    </xf>
    <xf numFmtId="44" fontId="18" fillId="0" borderId="0" xfId="7" applyFont="1" applyFill="1" applyBorder="1" applyAlignment="1" applyProtection="1">
      <alignment horizontal="left" vertical="center"/>
    </xf>
    <xf numFmtId="4" fontId="18" fillId="0" borderId="82" xfId="4" applyNumberFormat="1" applyFont="1" applyFill="1" applyBorder="1" applyAlignment="1" applyProtection="1">
      <alignment horizontal="right" vertical="center"/>
    </xf>
    <xf numFmtId="4" fontId="18" fillId="0" borderId="0" xfId="4" applyNumberFormat="1" applyFont="1" applyFill="1" applyBorder="1" applyAlignment="1" applyProtection="1">
      <alignment horizontal="right" vertical="center"/>
    </xf>
    <xf numFmtId="44" fontId="8" fillId="30" borderId="0" xfId="7" applyFont="1" applyFill="1" applyBorder="1" applyAlignment="1" applyProtection="1">
      <alignment horizontal="left" vertical="center"/>
    </xf>
    <xf numFmtId="169" fontId="18" fillId="0" borderId="92" xfId="4" applyFont="1" applyFill="1" applyBorder="1" applyAlignment="1" applyProtection="1">
      <alignment horizontal="right" vertical="center"/>
    </xf>
    <xf numFmtId="4" fontId="18" fillId="0" borderId="92" xfId="4" applyNumberFormat="1" applyFont="1" applyFill="1" applyBorder="1" applyAlignment="1" applyProtection="1">
      <alignment horizontal="right" vertical="center"/>
    </xf>
    <xf numFmtId="172" fontId="18" fillId="0" borderId="0" xfId="4" applyNumberFormat="1" applyFont="1" applyFill="1" applyBorder="1" applyAlignment="1" applyProtection="1">
      <alignment horizontal="right" vertical="center"/>
    </xf>
    <xf numFmtId="172" fontId="7" fillId="0" borderId="0" xfId="4" applyNumberFormat="1" applyFont="1" applyFill="1" applyBorder="1" applyAlignment="1" applyProtection="1">
      <alignment horizontal="right" vertical="center"/>
    </xf>
    <xf numFmtId="4" fontId="8" fillId="30" borderId="0" xfId="4" applyNumberFormat="1" applyFont="1" applyFill="1" applyBorder="1" applyAlignment="1" applyProtection="1">
      <alignment horizontal="right" vertical="center"/>
    </xf>
    <xf numFmtId="4" fontId="18" fillId="0" borderId="92" xfId="4" applyNumberFormat="1" applyFont="1" applyBorder="1" applyAlignment="1" applyProtection="1">
      <alignment horizontal="right" vertical="center"/>
    </xf>
    <xf numFmtId="0" fontId="27" fillId="30" borderId="0" xfId="1" applyFont="1" applyFill="1" applyAlignment="1">
      <alignment horizontal="center" vertical="center" wrapText="1"/>
    </xf>
    <xf numFmtId="44" fontId="18" fillId="0" borderId="0" xfId="7" applyFont="1" applyBorder="1" applyAlignment="1" applyProtection="1">
      <alignment horizontal="left" vertical="center"/>
    </xf>
    <xf numFmtId="44" fontId="31" fillId="30" borderId="0" xfId="7" applyFont="1" applyFill="1" applyBorder="1" applyAlignment="1" applyProtection="1">
      <alignment horizontal="left" vertical="center"/>
    </xf>
    <xf numFmtId="169" fontId="18" fillId="0" borderId="0" xfId="4" applyFont="1" applyBorder="1" applyAlignment="1" applyProtection="1">
      <alignment horizontal="right" vertical="center"/>
    </xf>
    <xf numFmtId="0" fontId="27" fillId="30" borderId="84" xfId="1" applyFont="1" applyFill="1" applyBorder="1" applyAlignment="1">
      <alignment vertical="center" wrapText="1"/>
    </xf>
    <xf numFmtId="0" fontId="27" fillId="30" borderId="85" xfId="1" applyFont="1" applyFill="1" applyBorder="1" applyAlignment="1">
      <alignment vertical="center" wrapText="1"/>
    </xf>
    <xf numFmtId="0" fontId="27" fillId="30" borderId="86" xfId="1" applyFont="1" applyFill="1" applyBorder="1" applyAlignment="1">
      <alignment vertical="center" wrapText="1"/>
    </xf>
    <xf numFmtId="0" fontId="31" fillId="30" borderId="0" xfId="1" applyFont="1" applyFill="1" applyAlignment="1">
      <alignment horizontal="center" vertical="center"/>
    </xf>
    <xf numFmtId="169" fontId="18" fillId="0" borderId="0" xfId="4" applyFont="1" applyAlignment="1" applyProtection="1">
      <alignment horizontal="right" vertical="center"/>
    </xf>
    <xf numFmtId="0" fontId="32" fillId="0" borderId="0" xfId="1" applyFont="1" applyAlignment="1">
      <alignment vertical="center" wrapText="1"/>
    </xf>
    <xf numFmtId="0" fontId="4" fillId="0" borderId="1" xfId="1" applyBorder="1" applyAlignment="1">
      <alignment vertical="center"/>
    </xf>
    <xf numFmtId="0" fontId="15" fillId="10" borderId="53" xfId="1" applyFont="1" applyFill="1" applyBorder="1" applyAlignment="1" applyProtection="1">
      <alignment vertical="center" wrapText="1"/>
      <protection locked="0"/>
    </xf>
    <xf numFmtId="0" fontId="15" fillId="6" borderId="128" xfId="1" applyFont="1" applyFill="1" applyBorder="1" applyAlignment="1">
      <alignment vertical="center" wrapText="1"/>
    </xf>
    <xf numFmtId="0" fontId="15" fillId="0" borderId="128" xfId="1" applyFont="1" applyBorder="1" applyAlignment="1">
      <alignment vertical="center" wrapText="1"/>
    </xf>
    <xf numFmtId="0" fontId="39" fillId="10" borderId="128" xfId="1" applyFont="1" applyFill="1" applyBorder="1" applyAlignment="1" applyProtection="1">
      <alignment vertical="center"/>
      <protection locked="0"/>
    </xf>
    <xf numFmtId="0" fontId="39" fillId="6" borderId="128" xfId="1" applyFont="1" applyFill="1" applyBorder="1" applyAlignment="1">
      <alignment horizontal="center" vertical="center"/>
    </xf>
    <xf numFmtId="1" fontId="40" fillId="6" borderId="128" xfId="1" applyNumberFormat="1" applyFont="1" applyFill="1" applyBorder="1" applyAlignment="1">
      <alignment horizontal="center" vertical="center"/>
    </xf>
    <xf numFmtId="173" fontId="39" fillId="6" borderId="130" xfId="1" applyNumberFormat="1" applyFont="1" applyFill="1" applyBorder="1" applyAlignment="1">
      <alignment vertical="center"/>
    </xf>
    <xf numFmtId="173" fontId="39" fillId="6" borderId="55" xfId="1" applyNumberFormat="1" applyFont="1" applyFill="1" applyBorder="1" applyAlignment="1">
      <alignment vertical="center"/>
    </xf>
    <xf numFmtId="173" fontId="39" fillId="6" borderId="54" xfId="1" applyNumberFormat="1" applyFont="1" applyFill="1" applyBorder="1" applyAlignment="1">
      <alignment vertical="center"/>
    </xf>
    <xf numFmtId="4" fontId="6" fillId="6" borderId="128" xfId="1" applyNumberFormat="1" applyFont="1" applyFill="1" applyBorder="1" applyAlignment="1">
      <alignment horizontal="center" vertical="center" wrapText="1"/>
    </xf>
    <xf numFmtId="1" fontId="5" fillId="6" borderId="128" xfId="1" applyNumberFormat="1" applyFont="1" applyFill="1" applyBorder="1" applyAlignment="1">
      <alignment horizontal="center" vertical="center" wrapText="1"/>
    </xf>
    <xf numFmtId="2" fontId="5" fillId="6" borderId="128" xfId="1" applyNumberFormat="1" applyFont="1" applyFill="1" applyBorder="1" applyAlignment="1">
      <alignment horizontal="center" vertical="center" wrapText="1"/>
    </xf>
    <xf numFmtId="169" fontId="5" fillId="6" borderId="128" xfId="4" applyFont="1" applyFill="1" applyBorder="1" applyAlignment="1" applyProtection="1">
      <alignment horizontal="center" vertical="center" wrapText="1"/>
    </xf>
    <xf numFmtId="171" fontId="5" fillId="26" borderId="128" xfId="4" applyNumberFormat="1" applyFont="1" applyFill="1" applyBorder="1" applyAlignment="1" applyProtection="1">
      <alignment horizontal="center" vertical="center" wrapText="1"/>
    </xf>
    <xf numFmtId="0" fontId="15" fillId="43" borderId="128" xfId="1" applyFont="1" applyFill="1" applyBorder="1" applyAlignment="1">
      <alignment vertical="center"/>
    </xf>
    <xf numFmtId="0" fontId="15" fillId="17" borderId="128" xfId="1" applyFont="1" applyFill="1" applyBorder="1" applyAlignment="1">
      <alignment vertical="center"/>
    </xf>
    <xf numFmtId="10" fontId="5" fillId="6" borderId="128" xfId="2" applyNumberFormat="1" applyFont="1" applyFill="1" applyBorder="1" applyAlignment="1" applyProtection="1">
      <alignment horizontal="center" vertical="center"/>
    </xf>
    <xf numFmtId="169" fontId="4" fillId="6" borderId="128" xfId="4" applyFill="1" applyBorder="1" applyAlignment="1" applyProtection="1">
      <alignment horizontal="right" vertical="center"/>
    </xf>
    <xf numFmtId="0" fontId="5" fillId="0" borderId="53" xfId="1" applyFont="1" applyBorder="1" applyAlignment="1">
      <alignment horizontal="left"/>
    </xf>
    <xf numFmtId="0" fontId="5" fillId="0" borderId="55" xfId="1" applyFont="1" applyBorder="1" applyAlignment="1">
      <alignment horizontal="left"/>
    </xf>
    <xf numFmtId="0" fontId="5" fillId="0" borderId="54" xfId="1" applyFont="1" applyBorder="1" applyAlignment="1">
      <alignment horizontal="left"/>
    </xf>
    <xf numFmtId="0" fontId="15" fillId="20" borderId="128" xfId="1" applyFont="1" applyFill="1" applyBorder="1" applyAlignment="1">
      <alignment vertical="center" wrapText="1"/>
    </xf>
    <xf numFmtId="9" fontId="15" fillId="20" borderId="128" xfId="2" applyFont="1" applyFill="1" applyBorder="1" applyAlignment="1" applyProtection="1">
      <alignment vertical="center" wrapText="1"/>
    </xf>
    <xf numFmtId="169" fontId="15" fillId="20" borderId="128" xfId="4" applyFont="1" applyFill="1" applyBorder="1" applyAlignment="1" applyProtection="1">
      <alignment vertical="center"/>
    </xf>
    <xf numFmtId="10" fontId="5" fillId="6" borderId="128" xfId="1" applyNumberFormat="1" applyFont="1" applyFill="1" applyBorder="1" applyAlignment="1">
      <alignment horizontal="right" vertical="center"/>
    </xf>
    <xf numFmtId="0" fontId="5" fillId="10" borderId="128" xfId="1" applyFont="1" applyFill="1" applyBorder="1" applyAlignment="1" applyProtection="1">
      <alignment horizontal="right" vertical="center" wrapText="1"/>
      <protection locked="0"/>
    </xf>
    <xf numFmtId="9" fontId="5" fillId="10" borderId="128" xfId="1" applyNumberFormat="1" applyFont="1" applyFill="1" applyBorder="1" applyAlignment="1" applyProtection="1">
      <alignment horizontal="left" vertical="center" wrapText="1"/>
      <protection locked="0"/>
    </xf>
    <xf numFmtId="168" fontId="5" fillId="10" borderId="128" xfId="1" applyNumberFormat="1" applyFont="1" applyFill="1" applyBorder="1" applyAlignment="1" applyProtection="1">
      <alignment horizontal="left" vertical="center" wrapText="1"/>
      <protection locked="0"/>
    </xf>
    <xf numFmtId="167" fontId="5" fillId="6" borderId="128" xfId="1" applyNumberFormat="1" applyFont="1" applyFill="1" applyBorder="1" applyAlignment="1" applyProtection="1">
      <alignment horizontal="right" vertical="center"/>
      <protection locked="0"/>
    </xf>
    <xf numFmtId="4" fontId="5" fillId="6" borderId="128" xfId="1" applyNumberFormat="1" applyFont="1" applyFill="1" applyBorder="1" applyAlignment="1" applyProtection="1">
      <alignment horizontal="right" vertical="center"/>
      <protection locked="0"/>
    </xf>
    <xf numFmtId="4" fontId="5" fillId="0" borderId="128" xfId="1" applyNumberFormat="1" applyFont="1" applyBorder="1" applyAlignment="1" applyProtection="1">
      <alignment horizontal="right" vertical="center"/>
      <protection locked="0"/>
    </xf>
    <xf numFmtId="4" fontId="5" fillId="0" borderId="128" xfId="1" applyNumberFormat="1" applyFont="1" applyBorder="1" applyAlignment="1" applyProtection="1">
      <alignment horizontal="right" vertical="center" wrapText="1"/>
      <protection locked="0"/>
    </xf>
    <xf numFmtId="4" fontId="5" fillId="6" borderId="128" xfId="1" applyNumberFormat="1" applyFont="1" applyFill="1" applyBorder="1" applyAlignment="1" applyProtection="1">
      <alignment horizontal="right" vertical="center" wrapText="1"/>
      <protection locked="0"/>
    </xf>
    <xf numFmtId="0" fontId="6" fillId="20" borderId="53" xfId="1" applyFont="1" applyFill="1" applyBorder="1" applyAlignment="1">
      <alignment horizontal="left" vertical="center" wrapText="1"/>
    </xf>
    <xf numFmtId="0" fontId="6" fillId="20" borderId="55" xfId="1" applyFont="1" applyFill="1" applyBorder="1" applyAlignment="1">
      <alignment horizontal="left" vertical="center" wrapText="1"/>
    </xf>
    <xf numFmtId="0" fontId="6" fillId="20" borderId="54" xfId="1" applyFont="1" applyFill="1" applyBorder="1" applyAlignment="1">
      <alignment horizontal="left" vertical="center" wrapText="1"/>
    </xf>
    <xf numFmtId="0" fontId="6" fillId="13" borderId="53" xfId="1" applyFont="1" applyFill="1" applyBorder="1" applyAlignment="1">
      <alignment vertical="center"/>
    </xf>
    <xf numFmtId="0" fontId="6" fillId="13" borderId="55" xfId="1" applyFont="1" applyFill="1" applyBorder="1" applyAlignment="1">
      <alignment vertical="center"/>
    </xf>
    <xf numFmtId="0" fontId="6" fillId="13" borderId="54" xfId="1" applyFont="1" applyFill="1" applyBorder="1" applyAlignment="1">
      <alignment vertical="center"/>
    </xf>
    <xf numFmtId="0" fontId="6" fillId="12" borderId="53" xfId="1" applyFont="1" applyFill="1" applyBorder="1" applyAlignment="1">
      <alignment vertical="center"/>
    </xf>
    <xf numFmtId="0" fontId="6" fillId="12" borderId="55" xfId="1" applyFont="1" applyFill="1" applyBorder="1" applyAlignment="1">
      <alignment vertical="center"/>
    </xf>
    <xf numFmtId="0" fontId="6" fillId="12" borderId="54" xfId="1" applyFont="1" applyFill="1" applyBorder="1" applyAlignment="1">
      <alignment vertical="center"/>
    </xf>
    <xf numFmtId="43" fontId="5" fillId="6" borderId="0" xfId="1" applyNumberFormat="1" applyFont="1" applyFill="1"/>
    <xf numFmtId="167" fontId="5" fillId="6" borderId="128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10" fontId="5" fillId="6" borderId="128" xfId="1" applyNumberFormat="1" applyFont="1" applyFill="1" applyBorder="1" applyAlignment="1">
      <alignment horizontal="center" vertical="center" wrapText="1"/>
    </xf>
    <xf numFmtId="0" fontId="6" fillId="20" borderId="53" xfId="1" applyFont="1" applyFill="1" applyBorder="1" applyAlignment="1">
      <alignment vertical="center" wrapText="1"/>
    </xf>
    <xf numFmtId="0" fontId="6" fillId="20" borderId="55" xfId="1" applyFont="1" applyFill="1" applyBorder="1" applyAlignment="1">
      <alignment vertical="center" wrapText="1"/>
    </xf>
    <xf numFmtId="10" fontId="6" fillId="20" borderId="54" xfId="1" applyNumberFormat="1" applyFont="1" applyFill="1" applyBorder="1" applyAlignment="1">
      <alignment horizontal="center" vertical="center" wrapText="1"/>
    </xf>
    <xf numFmtId="166" fontId="5" fillId="6" borderId="128" xfId="2" applyNumberFormat="1" applyFont="1" applyFill="1" applyBorder="1" applyAlignment="1" applyProtection="1">
      <alignment horizontal="center" vertical="center"/>
    </xf>
    <xf numFmtId="0" fontId="5" fillId="6" borderId="55" xfId="1" applyFont="1" applyFill="1" applyBorder="1" applyAlignment="1">
      <alignment horizontal="left" vertical="top" wrapText="1"/>
    </xf>
    <xf numFmtId="0" fontId="5" fillId="6" borderId="54" xfId="1" applyFont="1" applyFill="1" applyBorder="1" applyAlignment="1">
      <alignment horizontal="left" vertical="top" wrapText="1"/>
    </xf>
    <xf numFmtId="0" fontId="5" fillId="6" borderId="53" xfId="1" applyFont="1" applyFill="1" applyBorder="1" applyAlignment="1">
      <alignment horizontal="left" vertical="top" wrapText="1"/>
    </xf>
    <xf numFmtId="49" fontId="4" fillId="6" borderId="0" xfId="4" applyNumberFormat="1" applyFill="1" applyBorder="1" applyAlignment="1" applyProtection="1">
      <alignment vertical="center" wrapText="1"/>
    </xf>
    <xf numFmtId="169" fontId="4" fillId="6" borderId="0" xfId="4" applyFill="1" applyProtection="1"/>
    <xf numFmtId="10" fontId="6" fillId="20" borderId="54" xfId="2" applyNumberFormat="1" applyFont="1" applyFill="1" applyBorder="1" applyAlignment="1" applyProtection="1">
      <alignment horizontal="center" vertical="center" wrapText="1"/>
    </xf>
    <xf numFmtId="169" fontId="15" fillId="49" borderId="54" xfId="4" applyFont="1" applyFill="1" applyBorder="1" applyAlignment="1" applyProtection="1">
      <alignment vertical="center"/>
    </xf>
    <xf numFmtId="0" fontId="5" fillId="22" borderId="53" xfId="1" applyFont="1" applyFill="1" applyBorder="1" applyAlignment="1">
      <alignment vertical="center" wrapText="1"/>
    </xf>
    <xf numFmtId="0" fontId="5" fillId="22" borderId="55" xfId="1" applyFont="1" applyFill="1" applyBorder="1" applyAlignment="1">
      <alignment vertical="center" wrapText="1"/>
    </xf>
    <xf numFmtId="0" fontId="5" fillId="22" borderId="54" xfId="1" applyFont="1" applyFill="1" applyBorder="1" applyAlignment="1">
      <alignment vertical="center" wrapText="1"/>
    </xf>
    <xf numFmtId="169" fontId="6" fillId="0" borderId="128" xfId="4" applyFont="1" applyFill="1" applyBorder="1" applyAlignment="1" applyProtection="1">
      <alignment horizontal="right" vertical="center" wrapText="1"/>
    </xf>
    <xf numFmtId="0" fontId="6" fillId="20" borderId="54" xfId="1" applyFont="1" applyFill="1" applyBorder="1" applyAlignment="1">
      <alignment vertical="center" wrapText="1"/>
    </xf>
    <xf numFmtId="0" fontId="6" fillId="21" borderId="126" xfId="1" applyFont="1" applyFill="1" applyBorder="1" applyAlignment="1">
      <alignment vertical="center"/>
    </xf>
    <xf numFmtId="0" fontId="6" fillId="21" borderId="130" xfId="1" applyFont="1" applyFill="1" applyBorder="1" applyAlignment="1">
      <alignment vertical="center"/>
    </xf>
    <xf numFmtId="0" fontId="6" fillId="17" borderId="131" xfId="1" applyFont="1" applyFill="1" applyBorder="1" applyAlignment="1">
      <alignment vertical="center"/>
    </xf>
    <xf numFmtId="0" fontId="6" fillId="17" borderId="0" xfId="1" applyFont="1" applyFill="1" applyAlignment="1">
      <alignment vertical="center"/>
    </xf>
    <xf numFmtId="10" fontId="6" fillId="10" borderId="128" xfId="1" applyNumberFormat="1" applyFont="1" applyFill="1" applyBorder="1" applyAlignment="1" applyProtection="1">
      <alignment horizontal="center" vertical="center"/>
      <protection locked="0"/>
    </xf>
    <xf numFmtId="0" fontId="6" fillId="0" borderId="13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128" xfId="1" applyFont="1" applyBorder="1" applyAlignment="1">
      <alignment vertical="center"/>
    </xf>
    <xf numFmtId="10" fontId="6" fillId="10" borderId="12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28" xfId="1" applyFont="1" applyBorder="1" applyAlignment="1">
      <alignment vertical="center" wrapText="1"/>
    </xf>
    <xf numFmtId="0" fontId="6" fillId="0" borderId="128" xfId="1" applyFont="1" applyBorder="1" applyAlignment="1">
      <alignment vertical="center"/>
    </xf>
    <xf numFmtId="0" fontId="6" fillId="23" borderId="53" xfId="1" applyFont="1" applyFill="1" applyBorder="1" applyAlignment="1">
      <alignment vertical="center"/>
    </xf>
    <xf numFmtId="0" fontId="6" fillId="23" borderId="55" xfId="1" applyFont="1" applyFill="1" applyBorder="1" applyAlignment="1">
      <alignment vertical="center"/>
    </xf>
    <xf numFmtId="0" fontId="6" fillId="23" borderId="54" xfId="1" applyFont="1" applyFill="1" applyBorder="1" applyAlignment="1">
      <alignment vertical="center"/>
    </xf>
    <xf numFmtId="2" fontId="38" fillId="45" borderId="0" xfId="1" applyNumberFormat="1" applyFont="1" applyFill="1" applyAlignment="1" applyProtection="1">
      <alignment vertical="center"/>
      <protection locked="0"/>
    </xf>
    <xf numFmtId="10" fontId="38" fillId="45" borderId="0" xfId="1" applyNumberFormat="1" applyFont="1" applyFill="1" applyAlignment="1" applyProtection="1">
      <alignment horizontal="center" vertical="center"/>
      <protection locked="0"/>
    </xf>
    <xf numFmtId="0" fontId="17" fillId="21" borderId="0" xfId="1" applyFont="1" applyFill="1" applyAlignment="1" applyProtection="1">
      <alignment vertical="center"/>
      <protection locked="0"/>
    </xf>
    <xf numFmtId="10" fontId="48" fillId="45" borderId="0" xfId="1" applyNumberFormat="1" applyFont="1" applyFill="1" applyAlignment="1" applyProtection="1">
      <alignment horizontal="center" vertical="center"/>
      <protection locked="0"/>
    </xf>
    <xf numFmtId="0" fontId="48" fillId="45" borderId="128" xfId="1" applyFont="1" applyFill="1" applyBorder="1" applyAlignment="1" applyProtection="1">
      <alignment horizontal="center" vertical="center" wrapText="1"/>
      <protection locked="0"/>
    </xf>
    <xf numFmtId="2" fontId="48" fillId="45" borderId="128" xfId="1" applyNumberFormat="1" applyFont="1" applyFill="1" applyBorder="1" applyAlignment="1" applyProtection="1">
      <alignment horizontal="center" vertical="center" wrapText="1"/>
      <protection locked="0"/>
    </xf>
    <xf numFmtId="10" fontId="48" fillId="45" borderId="128" xfId="1" applyNumberFormat="1" applyFont="1" applyFill="1" applyBorder="1" applyAlignment="1" applyProtection="1">
      <alignment horizontal="center" vertical="center" wrapText="1"/>
      <protection locked="0"/>
    </xf>
    <xf numFmtId="0" fontId="38" fillId="45" borderId="128" xfId="1" applyFont="1" applyFill="1" applyBorder="1" applyAlignment="1" applyProtection="1">
      <alignment vertical="center"/>
      <protection locked="0"/>
    </xf>
    <xf numFmtId="1" fontId="48" fillId="48" borderId="128" xfId="1" applyNumberFormat="1" applyFont="1" applyFill="1" applyBorder="1" applyAlignment="1">
      <alignment horizontal="center" vertical="center" wrapText="1"/>
    </xf>
    <xf numFmtId="2" fontId="48" fillId="6" borderId="128" xfId="1" applyNumberFormat="1" applyFont="1" applyFill="1" applyBorder="1" applyAlignment="1">
      <alignment horizontal="center" vertical="center"/>
    </xf>
    <xf numFmtId="10" fontId="48" fillId="26" borderId="128" xfId="1" applyNumberFormat="1" applyFont="1" applyFill="1" applyBorder="1" applyAlignment="1">
      <alignment horizontal="center" vertical="center" wrapText="1"/>
    </xf>
    <xf numFmtId="43" fontId="38" fillId="45" borderId="128" xfId="1" applyNumberFormat="1" applyFont="1" applyFill="1" applyBorder="1" applyAlignment="1" applyProtection="1">
      <alignment vertical="center"/>
      <protection locked="0"/>
    </xf>
    <xf numFmtId="2" fontId="48" fillId="48" borderId="128" xfId="1" applyNumberFormat="1" applyFont="1" applyFill="1" applyBorder="1" applyAlignment="1" applyProtection="1">
      <alignment horizontal="center" vertical="center" wrapText="1"/>
      <protection locked="0"/>
    </xf>
    <xf numFmtId="10" fontId="48" fillId="6" borderId="128" xfId="4" applyNumberFormat="1" applyFont="1" applyFill="1" applyBorder="1" applyAlignment="1" applyProtection="1">
      <alignment horizontal="center" vertical="center"/>
      <protection locked="0"/>
    </xf>
    <xf numFmtId="1" fontId="48" fillId="0" borderId="128" xfId="1" applyNumberFormat="1" applyFont="1" applyBorder="1" applyAlignment="1">
      <alignment horizontal="center" vertical="center" wrapText="1"/>
    </xf>
    <xf numFmtId="2" fontId="48" fillId="0" borderId="128" xfId="1" applyNumberFormat="1" applyFont="1" applyBorder="1" applyAlignment="1" applyProtection="1">
      <alignment horizontal="center" vertical="center" wrapText="1"/>
      <protection locked="0"/>
    </xf>
    <xf numFmtId="10" fontId="48" fillId="0" borderId="128" xfId="4" applyNumberFormat="1" applyFont="1" applyFill="1" applyBorder="1" applyAlignment="1" applyProtection="1">
      <alignment horizontal="center" vertical="center"/>
      <protection locked="0"/>
    </xf>
    <xf numFmtId="169" fontId="48" fillId="0" borderId="128" xfId="4" applyFont="1" applyFill="1" applyBorder="1" applyAlignment="1" applyProtection="1">
      <alignment vertical="center"/>
      <protection locked="0"/>
    </xf>
    <xf numFmtId="1" fontId="48" fillId="26" borderId="128" xfId="1" applyNumberFormat="1" applyFont="1" applyFill="1" applyBorder="1" applyAlignment="1">
      <alignment horizontal="center" vertical="center"/>
    </xf>
    <xf numFmtId="2" fontId="48" fillId="48" borderId="128" xfId="1" applyNumberFormat="1" applyFont="1" applyFill="1" applyBorder="1" applyAlignment="1" applyProtection="1">
      <alignment horizontal="center" vertical="center"/>
      <protection locked="0"/>
    </xf>
    <xf numFmtId="169" fontId="48" fillId="45" borderId="0" xfId="4" applyFont="1" applyFill="1" applyBorder="1" applyAlignment="1" applyProtection="1">
      <alignment vertical="center"/>
      <protection locked="0"/>
    </xf>
    <xf numFmtId="43" fontId="38" fillId="45" borderId="0" xfId="1" applyNumberFormat="1" applyFont="1" applyFill="1" applyAlignment="1" applyProtection="1">
      <alignment vertical="center"/>
      <protection locked="0"/>
    </xf>
    <xf numFmtId="0" fontId="38" fillId="45" borderId="0" xfId="2" applyNumberFormat="1" applyFont="1" applyFill="1" applyAlignment="1" applyProtection="1">
      <alignment vertical="center"/>
      <protection locked="0"/>
    </xf>
    <xf numFmtId="0" fontId="38" fillId="0" borderId="0" xfId="1" applyFont="1" applyAlignment="1" applyProtection="1">
      <alignment vertical="center"/>
      <protection locked="0"/>
    </xf>
    <xf numFmtId="10" fontId="8" fillId="38" borderId="147" xfId="0" applyNumberFormat="1" applyFont="1" applyFill="1" applyBorder="1" applyAlignment="1">
      <alignment horizontal="center" vertical="center"/>
    </xf>
    <xf numFmtId="0" fontId="27" fillId="6" borderId="54" xfId="0" applyFont="1" applyFill="1" applyBorder="1" applyAlignment="1">
      <alignment horizontal="center" vertical="center"/>
    </xf>
    <xf numFmtId="0" fontId="27" fillId="6" borderId="128" xfId="0" applyFont="1" applyFill="1" applyBorder="1" applyAlignment="1">
      <alignment horizontal="center" vertical="center"/>
    </xf>
    <xf numFmtId="0" fontId="7" fillId="0" borderId="128" xfId="1" applyFont="1" applyBorder="1" applyAlignment="1">
      <alignment vertical="center"/>
    </xf>
    <xf numFmtId="0" fontId="7" fillId="0" borderId="148" xfId="1" applyFont="1" applyBorder="1" applyAlignment="1">
      <alignment vertical="center"/>
    </xf>
    <xf numFmtId="0" fontId="51" fillId="6" borderId="0" xfId="0" applyFont="1" applyFill="1" applyAlignment="1">
      <alignment horizontal="center" vertical="center" wrapText="1"/>
    </xf>
    <xf numFmtId="0" fontId="27" fillId="37" borderId="0" xfId="1" applyFont="1" applyFill="1" applyAlignment="1">
      <alignment horizontal="center" vertical="center"/>
    </xf>
    <xf numFmtId="0" fontId="27" fillId="6" borderId="0" xfId="1" applyFont="1" applyFill="1" applyAlignment="1">
      <alignment horizontal="center" vertical="center"/>
    </xf>
    <xf numFmtId="0" fontId="27" fillId="6" borderId="0" xfId="1" applyFont="1" applyFill="1" applyAlignment="1">
      <alignment vertical="center"/>
    </xf>
    <xf numFmtId="0" fontId="7" fillId="6" borderId="80" xfId="1" applyFont="1" applyFill="1" applyBorder="1" applyAlignment="1">
      <alignment vertical="center"/>
    </xf>
    <xf numFmtId="0" fontId="27" fillId="30" borderId="143" xfId="1" applyFont="1" applyFill="1" applyBorder="1" applyAlignment="1">
      <alignment horizontal="center" vertical="center" wrapText="1"/>
    </xf>
    <xf numFmtId="0" fontId="27" fillId="30" borderId="150" xfId="1" applyFont="1" applyFill="1" applyBorder="1" applyAlignment="1">
      <alignment horizontal="center" vertical="center" wrapText="1"/>
    </xf>
    <xf numFmtId="0" fontId="27" fillId="30" borderId="151" xfId="1" applyFont="1" applyFill="1" applyBorder="1" applyAlignment="1">
      <alignment horizontal="center" vertical="center" wrapText="1"/>
    </xf>
    <xf numFmtId="169" fontId="27" fillId="30" borderId="151" xfId="4" applyFont="1" applyFill="1" applyBorder="1" applyAlignment="1" applyProtection="1">
      <alignment horizontal="center" vertical="center" wrapText="1"/>
    </xf>
    <xf numFmtId="169" fontId="27" fillId="30" borderId="152" xfId="4" applyFont="1" applyFill="1" applyBorder="1" applyAlignment="1" applyProtection="1">
      <alignment horizontal="center" vertical="center" wrapText="1"/>
    </xf>
    <xf numFmtId="44" fontId="7" fillId="6" borderId="54" xfId="7" applyFont="1" applyFill="1" applyBorder="1" applyAlignment="1" applyProtection="1">
      <alignment horizontal="left" vertical="center"/>
    </xf>
    <xf numFmtId="44" fontId="7" fillId="6" borderId="128" xfId="7" applyFont="1" applyFill="1" applyBorder="1" applyAlignment="1" applyProtection="1">
      <alignment horizontal="left" vertical="center"/>
    </xf>
    <xf numFmtId="169" fontId="27" fillId="30" borderId="4" xfId="4" applyFont="1" applyFill="1" applyBorder="1" applyAlignment="1" applyProtection="1">
      <alignment horizontal="center" vertical="center" wrapText="1"/>
    </xf>
    <xf numFmtId="0" fontId="10" fillId="6" borderId="1" xfId="3" applyFill="1" applyBorder="1" applyAlignment="1">
      <alignment horizontal="center" vertical="center" wrapText="1"/>
    </xf>
    <xf numFmtId="0" fontId="7" fillId="0" borderId="83" xfId="1" applyFont="1" applyBorder="1" applyAlignment="1">
      <alignment vertical="center" wrapText="1"/>
    </xf>
    <xf numFmtId="0" fontId="7" fillId="0" borderId="153" xfId="1" applyFont="1" applyBorder="1" applyAlignment="1">
      <alignment vertical="center" wrapText="1"/>
    </xf>
    <xf numFmtId="43" fontId="7" fillId="0" borderId="70" xfId="9" applyFont="1" applyBorder="1" applyAlignment="1">
      <alignment horizontal="center" vertical="center"/>
    </xf>
    <xf numFmtId="43" fontId="7" fillId="0" borderId="0" xfId="1" applyNumberFormat="1" applyFont="1" applyAlignment="1">
      <alignment vertical="center"/>
    </xf>
    <xf numFmtId="44" fontId="18" fillId="0" borderId="73" xfId="7" applyFont="1" applyFill="1" applyBorder="1" applyAlignment="1" applyProtection="1">
      <alignment horizontal="left" vertical="center"/>
    </xf>
    <xf numFmtId="44" fontId="7" fillId="0" borderId="154" xfId="1" applyNumberFormat="1" applyFont="1" applyBorder="1" applyAlignment="1">
      <alignment vertical="center"/>
    </xf>
    <xf numFmtId="44" fontId="7" fillId="0" borderId="4" xfId="1" applyNumberFormat="1" applyFont="1" applyBorder="1" applyAlignment="1">
      <alignment vertical="center"/>
    </xf>
    <xf numFmtId="44" fontId="7" fillId="0" borderId="155" xfId="1" applyNumberFormat="1" applyFont="1" applyBorder="1" applyAlignment="1">
      <alignment vertical="center"/>
    </xf>
    <xf numFmtId="44" fontId="7" fillId="37" borderId="4" xfId="1" applyNumberFormat="1" applyFont="1" applyFill="1" applyBorder="1" applyAlignment="1">
      <alignment vertical="center"/>
    </xf>
    <xf numFmtId="0" fontId="7" fillId="0" borderId="83" xfId="1" applyFont="1" applyBorder="1" applyAlignment="1">
      <alignment horizontal="left" vertical="center"/>
    </xf>
    <xf numFmtId="0" fontId="7" fillId="0" borderId="153" xfId="1" applyFont="1" applyBorder="1" applyAlignment="1">
      <alignment horizontal="left" vertical="center"/>
    </xf>
    <xf numFmtId="44" fontId="7" fillId="6" borderId="4" xfId="1" applyNumberFormat="1" applyFont="1" applyFill="1" applyBorder="1" applyAlignment="1">
      <alignment vertical="center"/>
    </xf>
    <xf numFmtId="0" fontId="7" fillId="0" borderId="83" xfId="1" applyFont="1" applyBorder="1" applyAlignment="1">
      <alignment horizontal="left" vertical="center" wrapText="1"/>
    </xf>
    <xf numFmtId="0" fontId="7" fillId="0" borderId="156" xfId="1" applyFont="1" applyBorder="1" applyAlignment="1">
      <alignment horizontal="left" vertical="center"/>
    </xf>
    <xf numFmtId="0" fontId="7" fillId="0" borderId="157" xfId="1" applyFont="1" applyBorder="1" applyAlignment="1">
      <alignment horizontal="center" vertical="center"/>
    </xf>
    <xf numFmtId="1" fontId="7" fillId="0" borderId="157" xfId="1" applyNumberFormat="1" applyFont="1" applyBorder="1" applyAlignment="1">
      <alignment horizontal="center" vertical="center"/>
    </xf>
    <xf numFmtId="43" fontId="7" fillId="0" borderId="157" xfId="9" applyFont="1" applyBorder="1" applyAlignment="1">
      <alignment horizontal="center" vertical="center"/>
    </xf>
    <xf numFmtId="43" fontId="7" fillId="0" borderId="124" xfId="1" applyNumberFormat="1" applyFont="1" applyBorder="1" applyAlignment="1">
      <alignment vertical="center"/>
    </xf>
    <xf numFmtId="44" fontId="7" fillId="10" borderId="157" xfId="7" applyFont="1" applyFill="1" applyBorder="1" applyAlignment="1" applyProtection="1">
      <alignment horizontal="left" vertical="center" wrapText="1"/>
      <protection locked="0"/>
    </xf>
    <xf numFmtId="44" fontId="18" fillId="0" borderId="158" xfId="7" applyFont="1" applyFill="1" applyBorder="1" applyAlignment="1" applyProtection="1">
      <alignment horizontal="left" vertical="center"/>
    </xf>
    <xf numFmtId="44" fontId="7" fillId="0" borderId="159" xfId="1" applyNumberFormat="1" applyFont="1" applyBorder="1" applyAlignment="1">
      <alignment vertical="center"/>
    </xf>
    <xf numFmtId="0" fontId="7" fillId="0" borderId="14" xfId="1" applyFont="1" applyBorder="1" applyAlignment="1">
      <alignment horizontal="left" vertical="center"/>
    </xf>
    <xf numFmtId="0" fontId="7" fillId="0" borderId="160" xfId="1" applyFont="1" applyBorder="1" applyAlignment="1">
      <alignment horizontal="left" vertical="center"/>
    </xf>
    <xf numFmtId="0" fontId="8" fillId="38" borderId="0" xfId="1" applyFont="1" applyFill="1" applyAlignment="1">
      <alignment vertical="center"/>
    </xf>
    <xf numFmtId="44" fontId="8" fillId="38" borderId="80" xfId="1" applyNumberFormat="1" applyFont="1" applyFill="1" applyBorder="1" applyAlignment="1">
      <alignment vertical="center"/>
    </xf>
    <xf numFmtId="0" fontId="27" fillId="30" borderId="93" xfId="1" applyFont="1" applyFill="1" applyBorder="1" applyAlignment="1">
      <alignment vertical="center" wrapText="1"/>
    </xf>
    <xf numFmtId="0" fontId="27" fillId="30" borderId="161" xfId="1" applyFont="1" applyFill="1" applyBorder="1" applyAlignment="1">
      <alignment horizontal="center" vertical="center" wrapText="1"/>
    </xf>
    <xf numFmtId="0" fontId="7" fillId="0" borderId="81" xfId="1" applyFont="1" applyBorder="1" applyAlignment="1">
      <alignment horizontal="center" vertical="center"/>
    </xf>
    <xf numFmtId="44" fontId="7" fillId="0" borderId="0" xfId="1" applyNumberFormat="1" applyFont="1" applyAlignment="1">
      <alignment horizontal="center" vertical="center"/>
    </xf>
    <xf numFmtId="44" fontId="7" fillId="0" borderId="80" xfId="1" applyNumberFormat="1" applyFont="1" applyBorder="1" applyAlignment="1">
      <alignment horizontal="center" vertical="center"/>
    </xf>
    <xf numFmtId="44" fontId="27" fillId="30" borderId="112" xfId="7" applyFont="1" applyFill="1" applyBorder="1" applyAlignment="1" applyProtection="1">
      <alignment vertical="center"/>
    </xf>
    <xf numFmtId="44" fontId="27" fillId="30" borderId="162" xfId="7" applyFont="1" applyFill="1" applyBorder="1" applyAlignment="1" applyProtection="1">
      <alignment vertical="center"/>
    </xf>
    <xf numFmtId="44" fontId="31" fillId="30" borderId="163" xfId="7" applyFont="1" applyFill="1" applyBorder="1" applyAlignment="1" applyProtection="1">
      <alignment horizontal="left" vertical="center"/>
    </xf>
    <xf numFmtId="0" fontId="8" fillId="38" borderId="79" xfId="1" applyFont="1" applyFill="1" applyBorder="1" applyAlignment="1">
      <alignment vertical="center"/>
    </xf>
    <xf numFmtId="0" fontId="8" fillId="38" borderId="111" xfId="1" applyFont="1" applyFill="1" applyBorder="1" applyAlignment="1">
      <alignment vertical="center"/>
    </xf>
    <xf numFmtId="0" fontId="8" fillId="38" borderId="95" xfId="1" applyFont="1" applyFill="1" applyBorder="1" applyAlignment="1">
      <alignment vertical="center"/>
    </xf>
    <xf numFmtId="4" fontId="7" fillId="38" borderId="81" xfId="1" applyNumberFormat="1" applyFont="1" applyFill="1" applyBorder="1" applyAlignment="1">
      <alignment horizontal="right" vertical="center"/>
    </xf>
    <xf numFmtId="4" fontId="7" fillId="38" borderId="70" xfId="1" applyNumberFormat="1" applyFont="1" applyFill="1" applyBorder="1" applyAlignment="1">
      <alignment horizontal="right" vertical="center"/>
    </xf>
    <xf numFmtId="44" fontId="7" fillId="38" borderId="70" xfId="7" applyFont="1" applyFill="1" applyBorder="1" applyAlignment="1" applyProtection="1">
      <alignment horizontal="left" vertical="center"/>
    </xf>
    <xf numFmtId="4" fontId="8" fillId="38" borderId="81" xfId="1" applyNumberFormat="1" applyFont="1" applyFill="1" applyBorder="1" applyAlignment="1">
      <alignment horizontal="right" vertical="center"/>
    </xf>
    <xf numFmtId="4" fontId="8" fillId="38" borderId="70" xfId="1" applyNumberFormat="1" applyFont="1" applyFill="1" applyBorder="1" applyAlignment="1">
      <alignment horizontal="right" vertical="center"/>
    </xf>
    <xf numFmtId="44" fontId="8" fillId="38" borderId="70" xfId="7" applyFont="1" applyFill="1" applyBorder="1" applyAlignment="1" applyProtection="1">
      <alignment horizontal="left" vertical="center"/>
    </xf>
    <xf numFmtId="4" fontId="8" fillId="38" borderId="113" xfId="1" applyNumberFormat="1" applyFont="1" applyFill="1" applyBorder="1" applyAlignment="1">
      <alignment horizontal="right" vertical="center"/>
    </xf>
    <xf numFmtId="4" fontId="8" fillId="38" borderId="46" xfId="1" applyNumberFormat="1" applyFont="1" applyFill="1" applyBorder="1" applyAlignment="1">
      <alignment horizontal="right" vertical="center"/>
    </xf>
    <xf numFmtId="44" fontId="8" fillId="38" borderId="46" xfId="7" applyFont="1" applyFill="1" applyBorder="1" applyAlignment="1" applyProtection="1">
      <alignment horizontal="left" vertical="center"/>
    </xf>
    <xf numFmtId="0" fontId="7" fillId="0" borderId="79" xfId="1" applyFont="1" applyBorder="1" applyAlignment="1">
      <alignment vertical="center"/>
    </xf>
    <xf numFmtId="0" fontId="27" fillId="30" borderId="84" xfId="1" applyFont="1" applyFill="1" applyBorder="1" applyAlignment="1">
      <alignment vertical="center"/>
    </xf>
    <xf numFmtId="0" fontId="27" fillId="30" borderId="85" xfId="1" applyFont="1" applyFill="1" applyBorder="1" applyAlignment="1">
      <alignment vertical="center"/>
    </xf>
    <xf numFmtId="0" fontId="27" fillId="30" borderId="86" xfId="1" applyFont="1" applyFill="1" applyBorder="1" applyAlignment="1">
      <alignment vertical="center"/>
    </xf>
    <xf numFmtId="0" fontId="15" fillId="10" borderId="55" xfId="1" applyFont="1" applyFill="1" applyBorder="1" applyAlignment="1" applyProtection="1">
      <alignment vertical="center" wrapText="1"/>
      <protection locked="0"/>
    </xf>
    <xf numFmtId="0" fontId="15" fillId="10" borderId="54" xfId="1" applyFont="1" applyFill="1" applyBorder="1" applyAlignment="1" applyProtection="1">
      <alignment vertical="center" wrapText="1"/>
      <protection locked="0"/>
    </xf>
    <xf numFmtId="44" fontId="38" fillId="0" borderId="0" xfId="1" applyNumberFormat="1" applyFont="1"/>
    <xf numFmtId="10" fontId="8" fillId="10" borderId="1" xfId="1" applyNumberFormat="1" applyFont="1" applyFill="1" applyBorder="1" applyAlignment="1">
      <alignment horizontal="center" vertical="center"/>
    </xf>
    <xf numFmtId="4" fontId="45" fillId="0" borderId="128" xfId="1" applyNumberFormat="1" applyFont="1" applyBorder="1" applyAlignment="1">
      <alignment horizontal="right" vertical="center"/>
    </xf>
    <xf numFmtId="0" fontId="51" fillId="6" borderId="7" xfId="0" applyFont="1" applyFill="1" applyBorder="1" applyAlignment="1">
      <alignment horizontal="center" vertical="center" wrapText="1"/>
    </xf>
    <xf numFmtId="0" fontId="8" fillId="26" borderId="36" xfId="1" applyFont="1" applyFill="1" applyBorder="1" applyAlignment="1">
      <alignment horizontal="right" vertical="center" wrapText="1"/>
    </xf>
    <xf numFmtId="0" fontId="8" fillId="26" borderId="35" xfId="1" applyFont="1" applyFill="1" applyBorder="1" applyAlignment="1">
      <alignment horizontal="right" vertical="center" wrapText="1"/>
    </xf>
    <xf numFmtId="0" fontId="8" fillId="26" borderId="23" xfId="1" applyFont="1" applyFill="1" applyBorder="1" applyAlignment="1">
      <alignment horizontal="right" vertical="center" wrapText="1"/>
    </xf>
    <xf numFmtId="0" fontId="8" fillId="26" borderId="2" xfId="1" applyFont="1" applyFill="1" applyBorder="1" applyAlignment="1">
      <alignment horizontal="right" vertical="center" wrapText="1"/>
    </xf>
    <xf numFmtId="4" fontId="8" fillId="26" borderId="3" xfId="1" applyNumberFormat="1" applyFont="1" applyFill="1" applyBorder="1" applyAlignment="1">
      <alignment horizontal="center" vertical="center" wrapText="1"/>
    </xf>
    <xf numFmtId="4" fontId="8" fillId="26" borderId="39" xfId="1" applyNumberFormat="1" applyFont="1" applyFill="1" applyBorder="1" applyAlignment="1">
      <alignment horizontal="center" vertical="center" wrapText="1"/>
    </xf>
    <xf numFmtId="44" fontId="8" fillId="39" borderId="4" xfId="7" applyFont="1" applyFill="1" applyBorder="1" applyAlignment="1" applyProtection="1">
      <alignment vertical="center"/>
    </xf>
    <xf numFmtId="0" fontId="27" fillId="30" borderId="136" xfId="1" applyFont="1" applyFill="1" applyBorder="1" applyAlignment="1">
      <alignment vertical="center" wrapText="1"/>
    </xf>
    <xf numFmtId="0" fontId="27" fillId="30" borderId="46" xfId="1" applyFont="1" applyFill="1" applyBorder="1" applyAlignment="1">
      <alignment vertical="center" wrapText="1"/>
    </xf>
    <xf numFmtId="0" fontId="27" fillId="30" borderId="170" xfId="1" applyFont="1" applyFill="1" applyBorder="1" applyAlignment="1">
      <alignment vertical="center" wrapText="1"/>
    </xf>
    <xf numFmtId="0" fontId="27" fillId="30" borderId="171" xfId="1" applyFont="1" applyFill="1" applyBorder="1" applyAlignment="1">
      <alignment vertical="center" wrapText="1"/>
    </xf>
    <xf numFmtId="0" fontId="31" fillId="30" borderId="109" xfId="1" applyFont="1" applyFill="1" applyBorder="1" applyAlignment="1">
      <alignment horizontal="center" vertical="center"/>
    </xf>
    <xf numFmtId="0" fontId="27" fillId="30" borderId="95" xfId="1" applyFont="1" applyFill="1" applyBorder="1" applyAlignment="1">
      <alignment vertical="center" wrapText="1"/>
    </xf>
    <xf numFmtId="44" fontId="27" fillId="30" borderId="170" xfId="1" applyNumberFormat="1" applyFont="1" applyFill="1" applyBorder="1" applyAlignment="1">
      <alignment vertical="center" wrapText="1"/>
    </xf>
    <xf numFmtId="44" fontId="27" fillId="30" borderId="172" xfId="1" applyNumberFormat="1" applyFont="1" applyFill="1" applyBorder="1" applyAlignment="1">
      <alignment vertical="center" wrapText="1"/>
    </xf>
    <xf numFmtId="44" fontId="31" fillId="30" borderId="173" xfId="1" applyNumberFormat="1" applyFont="1" applyFill="1" applyBorder="1" applyAlignment="1">
      <alignment horizontal="center" vertical="center"/>
    </xf>
    <xf numFmtId="0" fontId="27" fillId="30" borderId="55" xfId="1" applyFont="1" applyFill="1" applyBorder="1" applyAlignment="1">
      <alignment vertical="center" wrapText="1"/>
    </xf>
    <xf numFmtId="0" fontId="27" fillId="30" borderId="175" xfId="1" applyFont="1" applyFill="1" applyBorder="1" applyAlignment="1">
      <alignment vertical="center" wrapText="1"/>
    </xf>
    <xf numFmtId="44" fontId="27" fillId="30" borderId="175" xfId="1" applyNumberFormat="1" applyFont="1" applyFill="1" applyBorder="1" applyAlignment="1">
      <alignment vertical="center" wrapText="1"/>
    </xf>
    <xf numFmtId="44" fontId="27" fillId="30" borderId="176" xfId="1" applyNumberFormat="1" applyFont="1" applyFill="1" applyBorder="1" applyAlignment="1">
      <alignment vertical="center" wrapText="1"/>
    </xf>
    <xf numFmtId="44" fontId="31" fillId="30" borderId="177" xfId="1" applyNumberFormat="1" applyFont="1" applyFill="1" applyBorder="1" applyAlignment="1">
      <alignment horizontal="center" vertical="center"/>
    </xf>
    <xf numFmtId="44" fontId="8" fillId="34" borderId="73" xfId="7" applyFont="1" applyFill="1" applyBorder="1" applyAlignment="1" applyProtection="1">
      <alignment horizontal="left" vertical="center"/>
    </xf>
    <xf numFmtId="44" fontId="8" fillId="34" borderId="71" xfId="7" applyFont="1" applyFill="1" applyBorder="1" applyAlignment="1" applyProtection="1">
      <alignment horizontal="left" vertical="center"/>
    </xf>
    <xf numFmtId="44" fontId="8" fillId="34" borderId="73" xfId="7" applyFont="1" applyFill="1" applyBorder="1" applyAlignment="1" applyProtection="1">
      <alignment horizontal="center" vertical="center"/>
    </xf>
    <xf numFmtId="44" fontId="8" fillId="34" borderId="71" xfId="7" applyFont="1" applyFill="1" applyBorder="1" applyAlignment="1" applyProtection="1">
      <alignment horizontal="center" vertical="center"/>
    </xf>
    <xf numFmtId="44" fontId="8" fillId="34" borderId="82" xfId="7" applyFont="1" applyFill="1" applyBorder="1" applyAlignment="1" applyProtection="1">
      <alignment horizontal="left" vertical="center"/>
    </xf>
    <xf numFmtId="0" fontId="8" fillId="34" borderId="71" xfId="1" applyFont="1" applyFill="1" applyBorder="1" applyAlignment="1">
      <alignment horizontal="right" vertical="center"/>
    </xf>
    <xf numFmtId="4" fontId="7" fillId="0" borderId="110" xfId="1" applyNumberFormat="1" applyFont="1" applyBorder="1" applyAlignment="1">
      <alignment horizontal="right" vertical="center"/>
    </xf>
    <xf numFmtId="4" fontId="7" fillId="0" borderId="14" xfId="1" applyNumberFormat="1" applyFont="1" applyBorder="1" applyAlignment="1">
      <alignment horizontal="right" vertical="center"/>
    </xf>
    <xf numFmtId="44" fontId="7" fillId="0" borderId="14" xfId="7" applyFont="1" applyBorder="1" applyAlignment="1" applyProtection="1">
      <alignment horizontal="left" vertical="center"/>
    </xf>
    <xf numFmtId="44" fontId="18" fillId="0" borderId="107" xfId="7" applyFont="1" applyBorder="1" applyAlignment="1" applyProtection="1">
      <alignment horizontal="left" vertical="center"/>
    </xf>
    <xf numFmtId="0" fontId="8" fillId="34" borderId="86" xfId="1" applyFont="1" applyFill="1" applyBorder="1" applyAlignment="1">
      <alignment horizontal="right" vertical="center"/>
    </xf>
    <xf numFmtId="44" fontId="8" fillId="34" borderId="112" xfId="7" applyFont="1" applyFill="1" applyBorder="1" applyAlignment="1" applyProtection="1">
      <alignment horizontal="left" vertical="center"/>
    </xf>
    <xf numFmtId="44" fontId="8" fillId="34" borderId="86" xfId="7" applyFont="1" applyFill="1" applyBorder="1" applyAlignment="1" applyProtection="1">
      <alignment horizontal="left" vertical="center"/>
    </xf>
    <xf numFmtId="44" fontId="8" fillId="34" borderId="112" xfId="7" applyFont="1" applyFill="1" applyBorder="1" applyAlignment="1" applyProtection="1">
      <alignment horizontal="center" vertical="center"/>
    </xf>
    <xf numFmtId="44" fontId="8" fillId="34" borderId="86" xfId="7" applyFont="1" applyFill="1" applyBorder="1" applyAlignment="1" applyProtection="1">
      <alignment horizontal="center" vertical="center"/>
    </xf>
    <xf numFmtId="44" fontId="8" fillId="34" borderId="88" xfId="7" applyFont="1" applyFill="1" applyBorder="1" applyAlignment="1" applyProtection="1">
      <alignment horizontal="left" vertical="center"/>
    </xf>
    <xf numFmtId="167" fontId="5" fillId="10" borderId="128" xfId="1" applyNumberFormat="1" applyFont="1" applyFill="1" applyBorder="1" applyAlignment="1">
      <alignment horizontal="right" vertical="center"/>
    </xf>
    <xf numFmtId="44" fontId="7" fillId="6" borderId="70" xfId="7" applyFont="1" applyFill="1" applyBorder="1" applyAlignment="1" applyProtection="1">
      <alignment horizontal="left" vertical="center" wrapText="1"/>
      <protection locked="0"/>
    </xf>
    <xf numFmtId="1" fontId="7" fillId="6" borderId="70" xfId="1" applyNumberFormat="1" applyFont="1" applyFill="1" applyBorder="1" applyAlignment="1">
      <alignment horizontal="center" vertical="center"/>
    </xf>
    <xf numFmtId="4" fontId="7" fillId="6" borderId="70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70" xfId="1" applyFont="1" applyFill="1" applyBorder="1" applyAlignment="1">
      <alignment horizontal="left" vertical="center"/>
    </xf>
    <xf numFmtId="0" fontId="28" fillId="41" borderId="70" xfId="1" applyFont="1" applyFill="1" applyBorder="1" applyAlignment="1">
      <alignment vertical="center" wrapText="1"/>
    </xf>
    <xf numFmtId="0" fontId="7" fillId="41" borderId="70" xfId="1" applyFont="1" applyFill="1" applyBorder="1" applyAlignment="1">
      <alignment vertical="center" wrapText="1"/>
    </xf>
    <xf numFmtId="4" fontId="5" fillId="6" borderId="128" xfId="1" applyNumberFormat="1" applyFont="1" applyFill="1" applyBorder="1" applyAlignment="1">
      <alignment horizontal="right" vertical="center" wrapText="1"/>
    </xf>
    <xf numFmtId="1" fontId="5" fillId="26" borderId="128" xfId="1" applyNumberFormat="1" applyFont="1" applyFill="1" applyBorder="1" applyAlignment="1">
      <alignment horizontal="center" vertical="center" wrapText="1"/>
    </xf>
    <xf numFmtId="1" fontId="7" fillId="41" borderId="70" xfId="1" applyNumberFormat="1" applyFont="1" applyFill="1" applyBorder="1" applyAlignment="1">
      <alignment horizontal="center" vertical="center"/>
    </xf>
    <xf numFmtId="1" fontId="7" fillId="41" borderId="157" xfId="1" applyNumberFormat="1" applyFont="1" applyFill="1" applyBorder="1" applyAlignment="1">
      <alignment horizontal="center" vertical="center"/>
    </xf>
    <xf numFmtId="169" fontId="48" fillId="26" borderId="128" xfId="4" applyFont="1" applyFill="1" applyBorder="1" applyAlignment="1" applyProtection="1">
      <alignment vertical="center"/>
    </xf>
    <xf numFmtId="169" fontId="48" fillId="26" borderId="133" xfId="4" applyFont="1" applyFill="1" applyBorder="1" applyAlignment="1" applyProtection="1">
      <alignment vertical="center"/>
    </xf>
    <xf numFmtId="43" fontId="38" fillId="26" borderId="128" xfId="1" applyNumberFormat="1" applyFont="1" applyFill="1" applyBorder="1" applyAlignment="1" applyProtection="1">
      <alignment vertical="center"/>
      <protection locked="0"/>
    </xf>
    <xf numFmtId="2" fontId="48" fillId="26" borderId="128" xfId="1" applyNumberFormat="1" applyFont="1" applyFill="1" applyBorder="1" applyAlignment="1" applyProtection="1">
      <alignment horizontal="center" vertical="center" wrapText="1"/>
      <protection locked="0"/>
    </xf>
    <xf numFmtId="4" fontId="48" fillId="6" borderId="128" xfId="1" applyNumberFormat="1" applyFont="1" applyFill="1" applyBorder="1" applyAlignment="1">
      <alignment horizontal="center" vertical="center" wrapText="1"/>
    </xf>
    <xf numFmtId="0" fontId="38" fillId="26" borderId="0" xfId="1" applyFont="1" applyFill="1" applyAlignment="1" applyProtection="1">
      <alignment vertical="center"/>
      <protection locked="0"/>
    </xf>
    <xf numFmtId="1" fontId="48" fillId="6" borderId="128" xfId="1" applyNumberFormat="1" applyFont="1" applyFill="1" applyBorder="1" applyAlignment="1">
      <alignment horizontal="center" vertical="center" wrapText="1"/>
    </xf>
    <xf numFmtId="2" fontId="48" fillId="6" borderId="128" xfId="1" applyNumberFormat="1" applyFont="1" applyFill="1" applyBorder="1" applyAlignment="1" applyProtection="1">
      <alignment horizontal="center" vertical="center" wrapText="1"/>
      <protection locked="0"/>
    </xf>
    <xf numFmtId="169" fontId="48" fillId="6" borderId="128" xfId="4" applyFont="1" applyFill="1" applyBorder="1" applyAlignment="1" applyProtection="1">
      <alignment vertical="center"/>
      <protection locked="0"/>
    </xf>
    <xf numFmtId="2" fontId="48" fillId="26" borderId="128" xfId="1" applyNumberFormat="1" applyFont="1" applyFill="1" applyBorder="1" applyAlignment="1" applyProtection="1">
      <alignment horizontal="center" vertical="center"/>
      <protection locked="0"/>
    </xf>
    <xf numFmtId="44" fontId="8" fillId="47" borderId="71" xfId="7" applyFont="1" applyFill="1" applyBorder="1" applyAlignment="1" applyProtection="1">
      <alignment horizontal="left" vertical="center"/>
    </xf>
    <xf numFmtId="43" fontId="5" fillId="0" borderId="0" xfId="1" applyNumberFormat="1" applyFont="1"/>
    <xf numFmtId="2" fontId="38" fillId="26" borderId="0" xfId="1" applyNumberFormat="1" applyFont="1" applyFill="1" applyAlignment="1" applyProtection="1">
      <alignment vertical="center"/>
      <protection locked="0"/>
    </xf>
    <xf numFmtId="169" fontId="48" fillId="26" borderId="128" xfId="1" applyNumberFormat="1" applyFont="1" applyFill="1" applyBorder="1" applyAlignment="1">
      <alignment vertical="center"/>
    </xf>
    <xf numFmtId="10" fontId="38" fillId="26" borderId="0" xfId="1" applyNumberFormat="1" applyFont="1" applyFill="1" applyAlignment="1" applyProtection="1">
      <alignment horizontal="center" vertical="center"/>
      <protection locked="0"/>
    </xf>
    <xf numFmtId="169" fontId="48" fillId="26" borderId="0" xfId="4" applyFont="1" applyFill="1" applyBorder="1" applyAlignment="1" applyProtection="1">
      <alignment vertical="center"/>
      <protection locked="0"/>
    </xf>
    <xf numFmtId="169" fontId="48" fillId="6" borderId="128" xfId="1" applyNumberFormat="1" applyFont="1" applyFill="1" applyBorder="1" applyAlignment="1">
      <alignment vertical="center"/>
    </xf>
    <xf numFmtId="169" fontId="38" fillId="26" borderId="128" xfId="1" applyNumberFormat="1" applyFont="1" applyFill="1" applyBorder="1" applyAlignment="1">
      <alignment vertical="center"/>
    </xf>
    <xf numFmtId="166" fontId="8" fillId="20" borderId="1" xfId="1" applyNumberFormat="1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center" vertical="center" wrapText="1"/>
    </xf>
    <xf numFmtId="4" fontId="6" fillId="20" borderId="128" xfId="1" applyNumberFormat="1" applyFont="1" applyFill="1" applyBorder="1" applyAlignment="1">
      <alignment horizontal="right"/>
    </xf>
    <xf numFmtId="0" fontId="19" fillId="33" borderId="28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0" fontId="19" fillId="10" borderId="36" xfId="0" applyFont="1" applyFill="1" applyBorder="1" applyAlignment="1">
      <alignment horizontal="left" vertical="center" wrapText="1"/>
    </xf>
    <xf numFmtId="0" fontId="19" fillId="10" borderId="4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6" borderId="3" xfId="1" applyFont="1" applyFill="1" applyBorder="1" applyAlignment="1">
      <alignment horizontal="left" vertical="center" wrapText="1"/>
    </xf>
    <xf numFmtId="0" fontId="8" fillId="6" borderId="35" xfId="1" applyFont="1" applyFill="1" applyBorder="1" applyAlignment="1">
      <alignment horizontal="left" vertical="center" wrapText="1"/>
    </xf>
    <xf numFmtId="0" fontId="8" fillId="6" borderId="4" xfId="1" applyFont="1" applyFill="1" applyBorder="1" applyAlignment="1">
      <alignment horizontal="left" vertical="center" wrapText="1"/>
    </xf>
    <xf numFmtId="0" fontId="8" fillId="12" borderId="10" xfId="1" applyFont="1" applyFill="1" applyBorder="1" applyAlignment="1">
      <alignment horizontal="center" vertical="center"/>
    </xf>
    <xf numFmtId="0" fontId="8" fillId="12" borderId="1" xfId="1" applyFont="1" applyFill="1" applyBorder="1" applyAlignment="1">
      <alignment horizontal="center" vertical="center"/>
    </xf>
    <xf numFmtId="0" fontId="8" fillId="12" borderId="11" xfId="1" applyFont="1" applyFill="1" applyBorder="1" applyAlignment="1">
      <alignment horizontal="center" vertical="center"/>
    </xf>
    <xf numFmtId="0" fontId="7" fillId="0" borderId="36" xfId="1" applyFont="1" applyBorder="1" applyAlignment="1">
      <alignment horizontal="left" vertical="center"/>
    </xf>
    <xf numFmtId="0" fontId="7" fillId="0" borderId="35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20" borderId="36" xfId="1" applyFont="1" applyFill="1" applyBorder="1" applyAlignment="1">
      <alignment horizontal="right" vertical="center" wrapText="1"/>
    </xf>
    <xf numFmtId="0" fontId="8" fillId="20" borderId="35" xfId="1" applyFont="1" applyFill="1" applyBorder="1" applyAlignment="1">
      <alignment horizontal="right" vertical="center" wrapText="1"/>
    </xf>
    <xf numFmtId="0" fontId="8" fillId="20" borderId="4" xfId="1" applyFont="1" applyFill="1" applyBorder="1" applyAlignment="1">
      <alignment horizontal="right" vertical="center" wrapText="1"/>
    </xf>
    <xf numFmtId="4" fontId="8" fillId="21" borderId="3" xfId="1" applyNumberFormat="1" applyFont="1" applyFill="1" applyBorder="1" applyAlignment="1">
      <alignment horizontal="center" vertical="center" wrapText="1"/>
    </xf>
    <xf numFmtId="4" fontId="8" fillId="21" borderId="39" xfId="1" applyNumberFormat="1" applyFont="1" applyFill="1" applyBorder="1" applyAlignment="1">
      <alignment horizontal="center" vertical="center" wrapText="1"/>
    </xf>
    <xf numFmtId="0" fontId="8" fillId="17" borderId="22" xfId="1" applyFont="1" applyFill="1" applyBorder="1" applyAlignment="1">
      <alignment horizontal="center" vertical="center" wrapText="1"/>
    </xf>
    <xf numFmtId="0" fontId="8" fillId="17" borderId="21" xfId="1" applyFont="1" applyFill="1" applyBorder="1" applyAlignment="1">
      <alignment horizontal="center" vertical="center" wrapText="1"/>
    </xf>
    <xf numFmtId="0" fontId="8" fillId="17" borderId="20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7" borderId="22" xfId="1" applyFont="1" applyFill="1" applyBorder="1" applyAlignment="1">
      <alignment horizontal="left" vertical="center" wrapText="1"/>
    </xf>
    <xf numFmtId="0" fontId="8" fillId="7" borderId="21" xfId="1" applyFont="1" applyFill="1" applyBorder="1" applyAlignment="1">
      <alignment horizontal="left" vertical="center" wrapText="1"/>
    </xf>
    <xf numFmtId="0" fontId="8" fillId="7" borderId="20" xfId="1" applyFont="1" applyFill="1" applyBorder="1" applyAlignment="1">
      <alignment horizontal="left" vertical="center" wrapText="1"/>
    </xf>
    <xf numFmtId="0" fontId="7" fillId="29" borderId="10" xfId="1" applyFont="1" applyFill="1" applyBorder="1" applyAlignment="1">
      <alignment horizontal="left" vertical="center"/>
    </xf>
    <xf numFmtId="0" fontId="7" fillId="29" borderId="1" xfId="1" applyFont="1" applyFill="1" applyBorder="1" applyAlignment="1">
      <alignment horizontal="left" vertical="center"/>
    </xf>
    <xf numFmtId="0" fontId="7" fillId="29" borderId="11" xfId="1" applyFont="1" applyFill="1" applyBorder="1" applyAlignment="1">
      <alignment horizontal="left" vertical="center"/>
    </xf>
    <xf numFmtId="0" fontId="8" fillId="21" borderId="1" xfId="1" applyFont="1" applyFill="1" applyBorder="1" applyAlignment="1">
      <alignment horizontal="center" vertical="center" wrapText="1"/>
    </xf>
    <xf numFmtId="0" fontId="22" fillId="0" borderId="1" xfId="1" applyFont="1" applyBorder="1" applyAlignment="1">
      <alignment horizontal="left" vertical="center" wrapText="1"/>
    </xf>
    <xf numFmtId="0" fontId="8" fillId="0" borderId="17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20" borderId="10" xfId="1" applyFont="1" applyFill="1" applyBorder="1" applyAlignment="1">
      <alignment horizontal="right" vertical="center" wrapText="1"/>
    </xf>
    <xf numFmtId="0" fontId="8" fillId="20" borderId="1" xfId="1" applyFont="1" applyFill="1" applyBorder="1" applyAlignment="1">
      <alignment horizontal="right" vertical="center" wrapText="1"/>
    </xf>
    <xf numFmtId="0" fontId="8" fillId="0" borderId="62" xfId="1" applyFont="1" applyBorder="1" applyAlignment="1">
      <alignment horizontal="left" vertical="center" wrapText="1"/>
    </xf>
    <xf numFmtId="14" fontId="8" fillId="10" borderId="62" xfId="1" applyNumberFormat="1" applyFont="1" applyFill="1" applyBorder="1" applyAlignment="1" applyProtection="1">
      <alignment horizontal="center" vertical="center" wrapText="1"/>
      <protection locked="0"/>
    </xf>
    <xf numFmtId="14" fontId="8" fillId="10" borderId="61" xfId="1" applyNumberFormat="1" applyFont="1" applyFill="1" applyBorder="1" applyAlignment="1" applyProtection="1">
      <alignment horizontal="center" vertical="center" wrapText="1"/>
      <protection locked="0"/>
    </xf>
    <xf numFmtId="4" fontId="8" fillId="21" borderId="1" xfId="1" applyNumberFormat="1" applyFont="1" applyFill="1" applyBorder="1" applyAlignment="1">
      <alignment horizontal="center" vertical="center" wrapText="1"/>
    </xf>
    <xf numFmtId="4" fontId="8" fillId="21" borderId="11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 wrapText="1"/>
    </xf>
    <xf numFmtId="2" fontId="8" fillId="0" borderId="39" xfId="1" applyNumberFormat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3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21" borderId="10" xfId="1" applyFont="1" applyFill="1" applyBorder="1" applyAlignment="1">
      <alignment horizontal="right" vertical="center" wrapText="1"/>
    </xf>
    <xf numFmtId="0" fontId="8" fillId="21" borderId="1" xfId="1" applyFont="1" applyFill="1" applyBorder="1" applyAlignment="1">
      <alignment horizontal="right" vertical="center" wrapText="1"/>
    </xf>
    <xf numFmtId="0" fontId="8" fillId="0" borderId="5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0" fontId="33" fillId="6" borderId="112" xfId="1" applyFont="1" applyFill="1" applyBorder="1" applyAlignment="1">
      <alignment horizontal="center" vertical="center" wrapText="1"/>
    </xf>
    <xf numFmtId="0" fontId="33" fillId="6" borderId="85" xfId="1" applyFont="1" applyFill="1" applyBorder="1" applyAlignment="1">
      <alignment horizontal="center" vertical="center" wrapText="1"/>
    </xf>
    <xf numFmtId="0" fontId="33" fillId="6" borderId="86" xfId="1" applyFont="1" applyFill="1" applyBorder="1" applyAlignment="1">
      <alignment horizontal="center" vertical="center" wrapText="1"/>
    </xf>
    <xf numFmtId="0" fontId="8" fillId="10" borderId="69" xfId="1" applyFont="1" applyFill="1" applyBorder="1" applyAlignment="1" applyProtection="1">
      <alignment horizontal="left" vertical="center" wrapText="1"/>
      <protection locked="0"/>
    </xf>
    <xf numFmtId="0" fontId="8" fillId="10" borderId="68" xfId="1" applyFont="1" applyFill="1" applyBorder="1" applyAlignment="1" applyProtection="1">
      <alignment horizontal="left" vertical="center" wrapText="1"/>
      <protection locked="0"/>
    </xf>
    <xf numFmtId="0" fontId="8" fillId="10" borderId="67" xfId="1" applyFont="1" applyFill="1" applyBorder="1" applyAlignment="1" applyProtection="1">
      <alignment horizontal="left" vertical="center" wrapText="1"/>
      <protection locked="0"/>
    </xf>
    <xf numFmtId="0" fontId="7" fillId="0" borderId="55" xfId="1" applyFont="1" applyBorder="1" applyAlignment="1">
      <alignment horizontal="left" vertical="center"/>
    </xf>
    <xf numFmtId="0" fontId="7" fillId="0" borderId="54" xfId="1" applyFont="1" applyBorder="1" applyAlignment="1">
      <alignment horizontal="left" vertical="center"/>
    </xf>
    <xf numFmtId="0" fontId="25" fillId="35" borderId="103" xfId="1" applyFont="1" applyFill="1" applyBorder="1" applyAlignment="1">
      <alignment horizontal="center" vertical="center" wrapText="1"/>
    </xf>
    <xf numFmtId="0" fontId="25" fillId="35" borderId="57" xfId="1" applyFont="1" applyFill="1" applyBorder="1" applyAlignment="1">
      <alignment horizontal="center" vertical="center" wrapText="1"/>
    </xf>
    <xf numFmtId="0" fontId="25" fillId="35" borderId="104" xfId="1" applyFont="1" applyFill="1" applyBorder="1" applyAlignment="1">
      <alignment horizontal="center" vertical="center" wrapText="1"/>
    </xf>
    <xf numFmtId="0" fontId="8" fillId="14" borderId="10" xfId="1" applyFont="1" applyFill="1" applyBorder="1" applyAlignment="1">
      <alignment horizontal="center" vertical="center" wrapText="1"/>
    </xf>
    <xf numFmtId="0" fontId="8" fillId="14" borderId="1" xfId="1" applyFont="1" applyFill="1" applyBorder="1" applyAlignment="1">
      <alignment horizontal="center" vertical="center" wrapText="1"/>
    </xf>
    <xf numFmtId="0" fontId="8" fillId="14" borderId="11" xfId="1" applyFont="1" applyFill="1" applyBorder="1" applyAlignment="1">
      <alignment horizontal="center" vertical="center" wrapText="1"/>
    </xf>
    <xf numFmtId="4" fontId="8" fillId="14" borderId="36" xfId="1" applyNumberFormat="1" applyFont="1" applyFill="1" applyBorder="1" applyAlignment="1">
      <alignment horizontal="right" vertical="center" wrapText="1"/>
    </xf>
    <xf numFmtId="4" fontId="8" fillId="14" borderId="35" xfId="1" applyNumberFormat="1" applyFont="1" applyFill="1" applyBorder="1" applyAlignment="1">
      <alignment horizontal="right" vertical="center" wrapText="1"/>
    </xf>
    <xf numFmtId="4" fontId="8" fillId="14" borderId="4" xfId="1" applyNumberFormat="1" applyFont="1" applyFill="1" applyBorder="1" applyAlignment="1">
      <alignment horizontal="right" vertical="center" wrapText="1"/>
    </xf>
    <xf numFmtId="0" fontId="22" fillId="38" borderId="1" xfId="1" applyFont="1" applyFill="1" applyBorder="1" applyAlignment="1">
      <alignment horizontal="center" vertical="center" wrapText="1"/>
    </xf>
    <xf numFmtId="0" fontId="22" fillId="38" borderId="11" xfId="1" applyFont="1" applyFill="1" applyBorder="1" applyAlignment="1">
      <alignment horizontal="center" vertical="center" wrapText="1"/>
    </xf>
    <xf numFmtId="0" fontId="7" fillId="22" borderId="10" xfId="1" applyFont="1" applyFill="1" applyBorder="1" applyAlignment="1">
      <alignment horizontal="left" vertical="center"/>
    </xf>
    <xf numFmtId="0" fontId="7" fillId="22" borderId="1" xfId="1" applyFont="1" applyFill="1" applyBorder="1" applyAlignment="1">
      <alignment horizontal="left" vertical="center"/>
    </xf>
    <xf numFmtId="0" fontId="7" fillId="22" borderId="11" xfId="1" applyFont="1" applyFill="1" applyBorder="1" applyAlignment="1">
      <alignment horizontal="left" vertical="center"/>
    </xf>
    <xf numFmtId="0" fontId="8" fillId="12" borderId="34" xfId="1" applyFont="1" applyFill="1" applyBorder="1" applyAlignment="1">
      <alignment horizontal="center" vertical="center"/>
    </xf>
    <xf numFmtId="0" fontId="8" fillId="12" borderId="7" xfId="1" applyFont="1" applyFill="1" applyBorder="1" applyAlignment="1">
      <alignment horizontal="center" vertical="center"/>
    </xf>
    <xf numFmtId="0" fontId="8" fillId="12" borderId="33" xfId="1" applyFont="1" applyFill="1" applyBorder="1" applyAlignment="1">
      <alignment horizontal="center" vertical="center"/>
    </xf>
    <xf numFmtId="0" fontId="8" fillId="0" borderId="11" xfId="1" applyFont="1" applyBorder="1" applyAlignment="1">
      <alignment horizontal="left" vertical="center" wrapText="1"/>
    </xf>
    <xf numFmtId="0" fontId="8" fillId="7" borderId="10" xfId="1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left" vertical="center" wrapText="1"/>
    </xf>
    <xf numFmtId="0" fontId="8" fillId="7" borderId="1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3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10" fontId="8" fillId="37" borderId="3" xfId="1" applyNumberFormat="1" applyFont="1" applyFill="1" applyBorder="1" applyAlignment="1">
      <alignment horizontal="center" vertical="center"/>
    </xf>
    <xf numFmtId="10" fontId="8" fillId="37" borderId="4" xfId="1" applyNumberFormat="1" applyFont="1" applyFill="1" applyBorder="1" applyAlignment="1">
      <alignment horizontal="center" vertical="center"/>
    </xf>
    <xf numFmtId="44" fontId="8" fillId="38" borderId="1" xfId="7" applyFont="1" applyFill="1" applyBorder="1" applyAlignment="1" applyProtection="1">
      <alignment horizontal="left" vertical="center" wrapText="1"/>
      <protection locked="0"/>
    </xf>
    <xf numFmtId="44" fontId="8" fillId="38" borderId="11" xfId="7" applyFont="1" applyFill="1" applyBorder="1" applyAlignment="1" applyProtection="1">
      <alignment horizontal="left" vertical="center" wrapText="1"/>
      <protection locked="0"/>
    </xf>
    <xf numFmtId="0" fontId="7" fillId="22" borderId="105" xfId="1" applyFont="1" applyFill="1" applyBorder="1" applyAlignment="1">
      <alignment horizontal="left" vertical="center" wrapText="1"/>
    </xf>
    <xf numFmtId="0" fontId="7" fillId="22" borderId="56" xfId="1" applyFont="1" applyFill="1" applyBorder="1" applyAlignment="1">
      <alignment horizontal="left" vertical="center" wrapText="1"/>
    </xf>
    <xf numFmtId="0" fontId="7" fillId="22" borderId="106" xfId="1" applyFont="1" applyFill="1" applyBorder="1" applyAlignment="1">
      <alignment horizontal="left" vertical="center" wrapText="1"/>
    </xf>
    <xf numFmtId="4" fontId="8" fillId="14" borderId="3" xfId="1" applyNumberFormat="1" applyFont="1" applyFill="1" applyBorder="1" applyAlignment="1">
      <alignment horizontal="center" vertical="center" wrapText="1"/>
    </xf>
    <xf numFmtId="0" fontId="8" fillId="14" borderId="39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25" fillId="35" borderId="100" xfId="1" applyFont="1" applyFill="1" applyBorder="1" applyAlignment="1">
      <alignment horizontal="center" vertical="center" wrapText="1"/>
    </xf>
    <xf numFmtId="0" fontId="25" fillId="35" borderId="101" xfId="1" applyFont="1" applyFill="1" applyBorder="1" applyAlignment="1">
      <alignment horizontal="center" vertical="center" wrapText="1"/>
    </xf>
    <xf numFmtId="0" fontId="25" fillId="35" borderId="102" xfId="1" applyFont="1" applyFill="1" applyBorder="1" applyAlignment="1">
      <alignment horizontal="center" vertical="center" wrapText="1"/>
    </xf>
    <xf numFmtId="0" fontId="8" fillId="0" borderId="66" xfId="1" applyFont="1" applyBorder="1" applyAlignment="1">
      <alignment horizontal="left" vertical="center" wrapText="1"/>
    </xf>
    <xf numFmtId="0" fontId="8" fillId="0" borderId="65" xfId="1" applyFont="1" applyBorder="1" applyAlignment="1">
      <alignment horizontal="left" vertical="center" wrapText="1"/>
    </xf>
    <xf numFmtId="0" fontId="8" fillId="0" borderId="65" xfId="1" applyFont="1" applyBorder="1" applyAlignment="1">
      <alignment horizontal="center" vertical="center" wrapText="1"/>
    </xf>
    <xf numFmtId="0" fontId="8" fillId="0" borderId="64" xfId="1" applyFont="1" applyBorder="1" applyAlignment="1">
      <alignment horizontal="center" vertical="center" wrapText="1"/>
    </xf>
    <xf numFmtId="0" fontId="8" fillId="10" borderId="63" xfId="1" applyFont="1" applyFill="1" applyBorder="1" applyAlignment="1" applyProtection="1">
      <alignment horizontal="left" vertical="center" wrapText="1"/>
      <protection locked="0"/>
    </xf>
    <xf numFmtId="0" fontId="8" fillId="10" borderId="62" xfId="1" applyFont="1" applyFill="1" applyBorder="1" applyAlignment="1" applyProtection="1">
      <alignment horizontal="left" vertical="center" wrapText="1"/>
      <protection locked="0"/>
    </xf>
    <xf numFmtId="0" fontId="8" fillId="10" borderId="62" xfId="1" applyFont="1" applyFill="1" applyBorder="1" applyAlignment="1" applyProtection="1">
      <alignment horizontal="center" vertical="center" wrapText="1"/>
      <protection locked="0"/>
    </xf>
    <xf numFmtId="0" fontId="8" fillId="10" borderId="61" xfId="1" applyFont="1" applyFill="1" applyBorder="1" applyAlignment="1" applyProtection="1">
      <alignment horizontal="center" vertical="center" wrapText="1"/>
      <protection locked="0"/>
    </xf>
    <xf numFmtId="0" fontId="8" fillId="6" borderId="59" xfId="1" applyFont="1" applyFill="1" applyBorder="1" applyAlignment="1">
      <alignment horizontal="center" vertical="center" wrapText="1"/>
    </xf>
    <xf numFmtId="0" fontId="8" fillId="6" borderId="58" xfId="1" applyFont="1" applyFill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39" xfId="1" applyNumberFormat="1" applyFont="1" applyBorder="1" applyAlignment="1">
      <alignment horizontal="center" vertical="center" wrapText="1"/>
    </xf>
    <xf numFmtId="0" fontId="25" fillId="36" borderId="66" xfId="1" applyFont="1" applyFill="1" applyBorder="1" applyAlignment="1">
      <alignment horizontal="center" vertical="center" wrapText="1"/>
    </xf>
    <xf numFmtId="0" fontId="25" fillId="36" borderId="65" xfId="1" applyFont="1" applyFill="1" applyBorder="1" applyAlignment="1">
      <alignment horizontal="center" vertical="center" wrapText="1"/>
    </xf>
    <xf numFmtId="0" fontId="25" fillId="36" borderId="64" xfId="1" applyFont="1" applyFill="1" applyBorder="1" applyAlignment="1">
      <alignment horizontal="center" vertical="center" wrapText="1"/>
    </xf>
    <xf numFmtId="0" fontId="8" fillId="21" borderId="36" xfId="1" applyFont="1" applyFill="1" applyBorder="1" applyAlignment="1">
      <alignment horizontal="right" vertical="center" wrapText="1"/>
    </xf>
    <xf numFmtId="0" fontId="8" fillId="21" borderId="35" xfId="1" applyFont="1" applyFill="1" applyBorder="1" applyAlignment="1">
      <alignment horizontal="right" vertical="center" wrapText="1"/>
    </xf>
    <xf numFmtId="0" fontId="8" fillId="21" borderId="4" xfId="1" applyFont="1" applyFill="1" applyBorder="1" applyAlignment="1">
      <alignment horizontal="right" vertical="center" wrapText="1"/>
    </xf>
    <xf numFmtId="0" fontId="8" fillId="21" borderId="10" xfId="1" applyFont="1" applyFill="1" applyBorder="1" applyAlignment="1">
      <alignment horizontal="left" vertical="center"/>
    </xf>
    <xf numFmtId="0" fontId="8" fillId="21" borderId="1" xfId="1" applyFont="1" applyFill="1" applyBorder="1" applyAlignment="1">
      <alignment horizontal="left" vertical="center"/>
    </xf>
    <xf numFmtId="0" fontId="8" fillId="21" borderId="11" xfId="1" applyFont="1" applyFill="1" applyBorder="1" applyAlignment="1">
      <alignment horizontal="left" vertical="center"/>
    </xf>
    <xf numFmtId="0" fontId="7" fillId="0" borderId="24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8" fillId="12" borderId="28" xfId="1" applyFont="1" applyFill="1" applyBorder="1" applyAlignment="1">
      <alignment horizontal="center" vertical="center"/>
    </xf>
    <xf numFmtId="0" fontId="8" fillId="12" borderId="27" xfId="1" applyFont="1" applyFill="1" applyBorder="1" applyAlignment="1">
      <alignment horizontal="center" vertical="center"/>
    </xf>
    <xf numFmtId="0" fontId="8" fillId="12" borderId="26" xfId="1" applyFont="1" applyFill="1" applyBorder="1" applyAlignment="1">
      <alignment horizontal="center" vertical="center"/>
    </xf>
    <xf numFmtId="0" fontId="8" fillId="12" borderId="38" xfId="1" applyFont="1" applyFill="1" applyBorder="1" applyAlignment="1">
      <alignment horizontal="center" vertical="center"/>
    </xf>
    <xf numFmtId="0" fontId="8" fillId="12" borderId="6" xfId="1" applyFont="1" applyFill="1" applyBorder="1" applyAlignment="1">
      <alignment horizontal="center" vertical="center"/>
    </xf>
    <xf numFmtId="0" fontId="8" fillId="12" borderId="37" xfId="1" applyFont="1" applyFill="1" applyBorder="1" applyAlignment="1">
      <alignment horizontal="center" vertical="center"/>
    </xf>
    <xf numFmtId="0" fontId="25" fillId="24" borderId="22" xfId="1" applyFont="1" applyFill="1" applyBorder="1" applyAlignment="1">
      <alignment horizontal="left" vertical="center" wrapText="1"/>
    </xf>
    <xf numFmtId="0" fontId="25" fillId="24" borderId="21" xfId="1" applyFont="1" applyFill="1" applyBorder="1" applyAlignment="1">
      <alignment horizontal="left" vertical="center" wrapText="1"/>
    </xf>
    <xf numFmtId="0" fontId="25" fillId="24" borderId="20" xfId="1" applyFont="1" applyFill="1" applyBorder="1" applyAlignment="1">
      <alignment horizontal="left" vertical="center" wrapText="1"/>
    </xf>
    <xf numFmtId="0" fontId="8" fillId="17" borderId="8" xfId="1" applyFont="1" applyFill="1" applyBorder="1" applyAlignment="1">
      <alignment horizontal="center" vertical="center" wrapText="1"/>
    </xf>
    <xf numFmtId="0" fontId="8" fillId="17" borderId="49" xfId="1" applyFont="1" applyFill="1" applyBorder="1" applyAlignment="1">
      <alignment horizontal="center" vertical="center" wrapText="1"/>
    </xf>
    <xf numFmtId="0" fontId="8" fillId="17" borderId="9" xfId="1" applyFont="1" applyFill="1" applyBorder="1" applyAlignment="1">
      <alignment horizontal="center" vertical="center" wrapText="1"/>
    </xf>
    <xf numFmtId="0" fontId="7" fillId="22" borderId="10" xfId="1" applyFont="1" applyFill="1" applyBorder="1" applyAlignment="1">
      <alignment horizontal="left" vertical="center" wrapText="1"/>
    </xf>
    <xf numFmtId="0" fontId="7" fillId="22" borderId="1" xfId="1" applyFont="1" applyFill="1" applyBorder="1" applyAlignment="1">
      <alignment horizontal="left" vertical="center" wrapText="1"/>
    </xf>
    <xf numFmtId="0" fontId="7" fillId="22" borderId="11" xfId="1" applyFont="1" applyFill="1" applyBorder="1" applyAlignment="1">
      <alignment horizontal="left" vertical="center" wrapText="1"/>
    </xf>
    <xf numFmtId="0" fontId="8" fillId="17" borderId="1" xfId="1" applyFont="1" applyFill="1" applyBorder="1" applyAlignment="1">
      <alignment horizontal="left" vertical="center"/>
    </xf>
    <xf numFmtId="4" fontId="8" fillId="23" borderId="42" xfId="1" applyNumberFormat="1" applyFont="1" applyFill="1" applyBorder="1" applyAlignment="1">
      <alignment horizontal="center" vertical="center"/>
    </xf>
    <xf numFmtId="4" fontId="8" fillId="23" borderId="41" xfId="1" applyNumberFormat="1" applyFont="1" applyFill="1" applyBorder="1" applyAlignment="1">
      <alignment horizontal="center" vertical="center"/>
    </xf>
    <xf numFmtId="4" fontId="8" fillId="23" borderId="48" xfId="1" applyNumberFormat="1" applyFont="1" applyFill="1" applyBorder="1" applyAlignment="1">
      <alignment horizontal="center" vertical="center"/>
    </xf>
    <xf numFmtId="4" fontId="8" fillId="23" borderId="108" xfId="1" applyNumberFormat="1" applyFont="1" applyFill="1" applyBorder="1" applyAlignment="1">
      <alignment horizontal="center" vertical="center"/>
    </xf>
    <xf numFmtId="4" fontId="8" fillId="23" borderId="23" xfId="1" applyNumberFormat="1" applyFont="1" applyFill="1" applyBorder="1" applyAlignment="1">
      <alignment horizontal="center" vertical="center"/>
    </xf>
    <xf numFmtId="4" fontId="8" fillId="23" borderId="47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6" borderId="3" xfId="1" applyFont="1" applyFill="1" applyBorder="1" applyAlignment="1">
      <alignment horizontal="left" vertical="center"/>
    </xf>
    <xf numFmtId="0" fontId="8" fillId="6" borderId="35" xfId="1" applyFont="1" applyFill="1" applyBorder="1" applyAlignment="1">
      <alignment horizontal="left" vertical="center"/>
    </xf>
    <xf numFmtId="0" fontId="8" fillId="6" borderId="4" xfId="1" applyFont="1" applyFill="1" applyBorder="1" applyAlignment="1">
      <alignment horizontal="left" vertical="center"/>
    </xf>
    <xf numFmtId="0" fontId="8" fillId="0" borderId="36" xfId="1" applyFont="1" applyBorder="1" applyAlignment="1">
      <alignment horizontal="left" vertical="center" wrapText="1"/>
    </xf>
    <xf numFmtId="0" fontId="8" fillId="0" borderId="39" xfId="1" applyFont="1" applyBorder="1" applyAlignment="1">
      <alignment horizontal="left" vertical="center" wrapText="1"/>
    </xf>
    <xf numFmtId="0" fontId="8" fillId="20" borderId="31" xfId="1" applyFont="1" applyFill="1" applyBorder="1" applyAlignment="1">
      <alignment horizontal="right" vertical="center" wrapText="1"/>
    </xf>
    <xf numFmtId="0" fontId="8" fillId="20" borderId="30" xfId="1" applyFont="1" applyFill="1" applyBorder="1" applyAlignment="1">
      <alignment horizontal="right" vertical="center" wrapText="1"/>
    </xf>
    <xf numFmtId="0" fontId="22" fillId="0" borderId="1" xfId="1" applyFont="1" applyBorder="1" applyAlignment="1">
      <alignment horizontal="left" vertical="center"/>
    </xf>
    <xf numFmtId="0" fontId="8" fillId="40" borderId="36" xfId="1" applyFont="1" applyFill="1" applyBorder="1" applyAlignment="1">
      <alignment horizontal="left" vertical="center" wrapText="1"/>
    </xf>
    <xf numFmtId="0" fontId="8" fillId="40" borderId="35" xfId="1" applyFont="1" applyFill="1" applyBorder="1" applyAlignment="1">
      <alignment horizontal="left" vertical="center" wrapText="1"/>
    </xf>
    <xf numFmtId="0" fontId="8" fillId="40" borderId="39" xfId="1" applyFont="1" applyFill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/>
    </xf>
    <xf numFmtId="0" fontId="8" fillId="6" borderId="1" xfId="1" applyFont="1" applyFill="1" applyBorder="1" applyAlignment="1">
      <alignment horizontal="left" vertical="center" wrapText="1"/>
    </xf>
    <xf numFmtId="0" fontId="8" fillId="6" borderId="3" xfId="1" applyFont="1" applyFill="1" applyBorder="1" applyAlignment="1">
      <alignment vertical="center" wrapText="1"/>
    </xf>
    <xf numFmtId="0" fontId="8" fillId="6" borderId="35" xfId="1" applyFont="1" applyFill="1" applyBorder="1" applyAlignment="1">
      <alignment vertical="center" wrapText="1"/>
    </xf>
    <xf numFmtId="0" fontId="8" fillId="6" borderId="4" xfId="1" applyFont="1" applyFill="1" applyBorder="1" applyAlignment="1">
      <alignment vertical="center" wrapText="1"/>
    </xf>
    <xf numFmtId="0" fontId="8" fillId="20" borderId="10" xfId="1" applyFont="1" applyFill="1" applyBorder="1" applyAlignment="1">
      <alignment horizontal="right" vertical="center"/>
    </xf>
    <xf numFmtId="0" fontId="8" fillId="20" borderId="1" xfId="1" applyFont="1" applyFill="1" applyBorder="1" applyAlignment="1">
      <alignment horizontal="right" vertical="center"/>
    </xf>
    <xf numFmtId="0" fontId="8" fillId="0" borderId="10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8" fillId="25" borderId="1" xfId="1" applyFont="1" applyFill="1" applyBorder="1" applyAlignment="1">
      <alignment horizontal="left" vertical="center"/>
    </xf>
    <xf numFmtId="0" fontId="8" fillId="21" borderId="1" xfId="1" applyFont="1" applyFill="1" applyBorder="1" applyAlignment="1">
      <alignment horizontal="center" vertical="center"/>
    </xf>
    <xf numFmtId="0" fontId="8" fillId="20" borderId="36" xfId="1" applyFont="1" applyFill="1" applyBorder="1" applyAlignment="1">
      <alignment horizontal="right" vertical="center"/>
    </xf>
    <xf numFmtId="0" fontId="8" fillId="20" borderId="35" xfId="1" applyFont="1" applyFill="1" applyBorder="1" applyAlignment="1">
      <alignment horizontal="right" vertical="center"/>
    </xf>
    <xf numFmtId="0" fontId="8" fillId="20" borderId="4" xfId="1" applyFont="1" applyFill="1" applyBorder="1" applyAlignment="1">
      <alignment horizontal="right" vertical="center"/>
    </xf>
    <xf numFmtId="0" fontId="8" fillId="23" borderId="14" xfId="1" applyFont="1" applyFill="1" applyBorder="1" applyAlignment="1">
      <alignment horizontal="left" vertical="center"/>
    </xf>
    <xf numFmtId="0" fontId="8" fillId="23" borderId="107" xfId="1" applyFont="1" applyFill="1" applyBorder="1" applyAlignment="1">
      <alignment horizontal="left" vertical="center"/>
    </xf>
    <xf numFmtId="0" fontId="8" fillId="23" borderId="46" xfId="1" applyFont="1" applyFill="1" applyBorder="1" applyAlignment="1">
      <alignment horizontal="center" vertical="center"/>
    </xf>
    <xf numFmtId="0" fontId="8" fillId="23" borderId="109" xfId="1" applyFont="1" applyFill="1" applyBorder="1" applyAlignment="1">
      <alignment horizontal="center" vertical="center"/>
    </xf>
    <xf numFmtId="0" fontId="8" fillId="12" borderId="19" xfId="1" applyFont="1" applyFill="1" applyBorder="1" applyAlignment="1">
      <alignment horizontal="center" vertical="center"/>
    </xf>
    <xf numFmtId="0" fontId="8" fillId="12" borderId="5" xfId="1" applyFont="1" applyFill="1" applyBorder="1" applyAlignment="1">
      <alignment horizontal="center" vertical="center"/>
    </xf>
    <xf numFmtId="0" fontId="8" fillId="12" borderId="18" xfId="1" applyFont="1" applyFill="1" applyBorder="1" applyAlignment="1">
      <alignment horizontal="center" vertical="center"/>
    </xf>
    <xf numFmtId="0" fontId="8" fillId="7" borderId="45" xfId="1" applyFont="1" applyFill="1" applyBorder="1" applyAlignment="1">
      <alignment horizontal="left" vertical="center" wrapText="1"/>
    </xf>
    <xf numFmtId="0" fontId="8" fillId="7" borderId="44" xfId="1" applyFont="1" applyFill="1" applyBorder="1" applyAlignment="1">
      <alignment horizontal="left" vertical="center" wrapText="1"/>
    </xf>
    <xf numFmtId="0" fontId="8" fillId="7" borderId="43" xfId="1" applyFont="1" applyFill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49" fontId="8" fillId="21" borderId="34" xfId="1" applyNumberFormat="1" applyFont="1" applyFill="1" applyBorder="1" applyAlignment="1">
      <alignment horizontal="left" vertical="center" wrapText="1"/>
    </xf>
    <xf numFmtId="49" fontId="8" fillId="21" borderId="7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8" fillId="20" borderId="10" xfId="1" applyNumberFormat="1" applyFont="1" applyFill="1" applyBorder="1" applyAlignment="1">
      <alignment horizontal="right" vertical="center" wrapText="1"/>
    </xf>
    <xf numFmtId="49" fontId="8" fillId="20" borderId="1" xfId="1" applyNumberFormat="1" applyFont="1" applyFill="1" applyBorder="1" applyAlignment="1">
      <alignment horizontal="right" vertical="center" wrapText="1"/>
    </xf>
    <xf numFmtId="49" fontId="8" fillId="20" borderId="12" xfId="1" applyNumberFormat="1" applyFont="1" applyFill="1" applyBorder="1" applyAlignment="1">
      <alignment horizontal="right" vertical="center" wrapText="1"/>
    </xf>
    <xf numFmtId="49" fontId="8" fillId="20" borderId="25" xfId="1" applyNumberFormat="1" applyFont="1" applyFill="1" applyBorder="1" applyAlignment="1">
      <alignment horizontal="right" vertical="center" wrapText="1"/>
    </xf>
    <xf numFmtId="49" fontId="8" fillId="19" borderId="34" xfId="1" applyNumberFormat="1" applyFont="1" applyFill="1" applyBorder="1" applyAlignment="1">
      <alignment horizontal="center" vertical="center" wrapText="1"/>
    </xf>
    <xf numFmtId="49" fontId="8" fillId="19" borderId="7" xfId="1" applyNumberFormat="1" applyFont="1" applyFill="1" applyBorder="1" applyAlignment="1">
      <alignment horizontal="center" vertical="center" wrapText="1"/>
    </xf>
    <xf numFmtId="49" fontId="8" fillId="19" borderId="33" xfId="1" applyNumberFormat="1" applyFont="1" applyFill="1" applyBorder="1" applyAlignment="1">
      <alignment horizontal="center" vertical="center" wrapText="1"/>
    </xf>
    <xf numFmtId="49" fontId="8" fillId="19" borderId="10" xfId="1" applyNumberFormat="1" applyFont="1" applyFill="1" applyBorder="1" applyAlignment="1">
      <alignment horizontal="left" vertical="center" wrapText="1"/>
    </xf>
    <xf numFmtId="49" fontId="8" fillId="19" borderId="1" xfId="1" applyNumberFormat="1" applyFont="1" applyFill="1" applyBorder="1" applyAlignment="1">
      <alignment horizontal="left" vertical="center" wrapText="1"/>
    </xf>
    <xf numFmtId="49" fontId="8" fillId="19" borderId="11" xfId="1" applyNumberFormat="1" applyFont="1" applyFill="1" applyBorder="1" applyAlignment="1">
      <alignment horizontal="left" vertical="center" wrapText="1"/>
    </xf>
    <xf numFmtId="49" fontId="8" fillId="19" borderId="10" xfId="1" applyNumberFormat="1" applyFont="1" applyFill="1" applyBorder="1" applyAlignment="1">
      <alignment horizontal="center" vertical="center" wrapText="1"/>
    </xf>
    <xf numFmtId="49" fontId="8" fillId="19" borderId="1" xfId="1" applyNumberFormat="1" applyFont="1" applyFill="1" applyBorder="1" applyAlignment="1">
      <alignment horizontal="center" vertical="center" wrapText="1"/>
    </xf>
    <xf numFmtId="0" fontId="8" fillId="19" borderId="1" xfId="1" applyFont="1" applyFill="1" applyBorder="1" applyAlignment="1">
      <alignment horizontal="center" vertical="center" wrapText="1"/>
    </xf>
    <xf numFmtId="0" fontId="8" fillId="19" borderId="11" xfId="1" applyFont="1" applyFill="1" applyBorder="1" applyAlignment="1">
      <alignment horizontal="center" vertical="center" wrapText="1"/>
    </xf>
    <xf numFmtId="49" fontId="7" fillId="19" borderId="10" xfId="1" applyNumberFormat="1" applyFont="1" applyFill="1" applyBorder="1" applyAlignment="1">
      <alignment horizontal="left" vertical="center" wrapText="1"/>
    </xf>
    <xf numFmtId="49" fontId="7" fillId="19" borderId="1" xfId="1" applyNumberFormat="1" applyFont="1" applyFill="1" applyBorder="1" applyAlignment="1">
      <alignment horizontal="left" vertical="center" wrapText="1"/>
    </xf>
    <xf numFmtId="0" fontId="7" fillId="19" borderId="1" xfId="1" applyFont="1" applyFill="1" applyBorder="1" applyAlignment="1">
      <alignment horizontal="left" vertical="center" wrapText="1"/>
    </xf>
    <xf numFmtId="0" fontId="7" fillId="19" borderId="11" xfId="1" applyFont="1" applyFill="1" applyBorder="1" applyAlignment="1">
      <alignment horizontal="left" vertical="center" wrapText="1"/>
    </xf>
    <xf numFmtId="49" fontId="8" fillId="19" borderId="10" xfId="1" applyNumberFormat="1" applyFont="1" applyFill="1" applyBorder="1" applyAlignment="1">
      <alignment horizontal="right" vertical="center" wrapText="1"/>
    </xf>
    <xf numFmtId="49" fontId="8" fillId="19" borderId="1" xfId="1" applyNumberFormat="1" applyFont="1" applyFill="1" applyBorder="1" applyAlignment="1">
      <alignment horizontal="right" vertical="center" wrapText="1"/>
    </xf>
    <xf numFmtId="0" fontId="8" fillId="19" borderId="1" xfId="1" applyFont="1" applyFill="1" applyBorder="1" applyAlignment="1">
      <alignment horizontal="left" vertical="center" wrapText="1"/>
    </xf>
    <xf numFmtId="0" fontId="8" fillId="19" borderId="11" xfId="1" applyFont="1" applyFill="1" applyBorder="1" applyAlignment="1">
      <alignment horizontal="left" vertical="center" wrapText="1"/>
    </xf>
    <xf numFmtId="49" fontId="8" fillId="15" borderId="10" xfId="1" applyNumberFormat="1" applyFont="1" applyFill="1" applyBorder="1" applyAlignment="1">
      <alignment horizontal="center" vertical="center" wrapText="1"/>
    </xf>
    <xf numFmtId="49" fontId="8" fillId="15" borderId="1" xfId="1" applyNumberFormat="1" applyFont="1" applyFill="1" applyBorder="1" applyAlignment="1">
      <alignment horizontal="center" vertical="center" wrapText="1"/>
    </xf>
    <xf numFmtId="49" fontId="8" fillId="15" borderId="11" xfId="1" applyNumberFormat="1" applyFont="1" applyFill="1" applyBorder="1" applyAlignment="1">
      <alignment horizontal="center" vertical="center" wrapText="1"/>
    </xf>
    <xf numFmtId="49" fontId="8" fillId="19" borderId="11" xfId="1" applyNumberFormat="1" applyFont="1" applyFill="1" applyBorder="1" applyAlignment="1">
      <alignment horizontal="center" vertical="center" wrapText="1"/>
    </xf>
    <xf numFmtId="0" fontId="8" fillId="19" borderId="10" xfId="1" applyFont="1" applyFill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14" borderId="36" xfId="1" applyFont="1" applyFill="1" applyBorder="1" applyAlignment="1">
      <alignment horizontal="center" vertical="center" wrapText="1"/>
    </xf>
    <xf numFmtId="0" fontId="8" fillId="14" borderId="35" xfId="1" applyFont="1" applyFill="1" applyBorder="1" applyAlignment="1">
      <alignment horizontal="center" vertical="center" wrapText="1"/>
    </xf>
    <xf numFmtId="0" fontId="8" fillId="14" borderId="4" xfId="1" applyFont="1" applyFill="1" applyBorder="1" applyAlignment="1">
      <alignment horizontal="center" vertical="center" wrapText="1"/>
    </xf>
    <xf numFmtId="0" fontId="8" fillId="14" borderId="3" xfId="1" applyFont="1" applyFill="1" applyBorder="1" applyAlignment="1">
      <alignment horizontal="center" vertical="center" wrapText="1"/>
    </xf>
    <xf numFmtId="49" fontId="7" fillId="18" borderId="42" xfId="1" applyNumberFormat="1" applyFont="1" applyFill="1" applyBorder="1" applyAlignment="1">
      <alignment horizontal="center" vertical="center" wrapText="1"/>
    </xf>
    <xf numFmtId="49" fontId="7" fillId="18" borderId="41" xfId="1" applyNumberFormat="1" applyFont="1" applyFill="1" applyBorder="1" applyAlignment="1">
      <alignment horizontal="center" vertical="center" wrapText="1"/>
    </xf>
    <xf numFmtId="49" fontId="7" fillId="18" borderId="40" xfId="1" applyNumberFormat="1" applyFont="1" applyFill="1" applyBorder="1" applyAlignment="1">
      <alignment horizontal="center" vertical="center" wrapText="1"/>
    </xf>
    <xf numFmtId="49" fontId="7" fillId="19" borderId="10" xfId="1" applyNumberFormat="1" applyFont="1" applyFill="1" applyBorder="1" applyAlignment="1">
      <alignment horizontal="center" vertical="center" wrapText="1"/>
    </xf>
    <xf numFmtId="49" fontId="7" fillId="19" borderId="1" xfId="1" applyNumberFormat="1" applyFont="1" applyFill="1" applyBorder="1" applyAlignment="1">
      <alignment horizontal="center" vertical="center" wrapText="1"/>
    </xf>
    <xf numFmtId="49" fontId="7" fillId="19" borderId="11" xfId="1" applyNumberFormat="1" applyFont="1" applyFill="1" applyBorder="1" applyAlignment="1">
      <alignment horizontal="center" vertical="center" wrapText="1"/>
    </xf>
    <xf numFmtId="49" fontId="7" fillId="19" borderId="11" xfId="1" applyNumberFormat="1" applyFont="1" applyFill="1" applyBorder="1" applyAlignment="1">
      <alignment horizontal="left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/>
    </xf>
    <xf numFmtId="44" fontId="8" fillId="0" borderId="1" xfId="7" applyFont="1" applyBorder="1" applyAlignment="1" applyProtection="1">
      <alignment horizontal="left" vertical="center" wrapText="1"/>
    </xf>
    <xf numFmtId="44" fontId="8" fillId="0" borderId="11" xfId="7" applyFont="1" applyBorder="1" applyAlignment="1" applyProtection="1">
      <alignment horizontal="left" vertical="center" wrapText="1"/>
    </xf>
    <xf numFmtId="0" fontId="8" fillId="17" borderId="36" xfId="1" applyFont="1" applyFill="1" applyBorder="1" applyAlignment="1">
      <alignment horizontal="right" vertical="center" wrapText="1"/>
    </xf>
    <xf numFmtId="0" fontId="8" fillId="17" borderId="35" xfId="1" applyFont="1" applyFill="1" applyBorder="1" applyAlignment="1">
      <alignment horizontal="right" vertical="center" wrapText="1"/>
    </xf>
    <xf numFmtId="0" fontId="8" fillId="17" borderId="4" xfId="1" applyFont="1" applyFill="1" applyBorder="1" applyAlignment="1">
      <alignment horizontal="right" vertical="center" wrapText="1"/>
    </xf>
    <xf numFmtId="44" fontId="8" fillId="17" borderId="3" xfId="7" applyFont="1" applyFill="1" applyBorder="1" applyAlignment="1" applyProtection="1">
      <alignment horizontal="left" vertical="center" wrapText="1"/>
    </xf>
    <xf numFmtId="44" fontId="8" fillId="17" borderId="39" xfId="7" applyFont="1" applyFill="1" applyBorder="1" applyAlignment="1" applyProtection="1">
      <alignment horizontal="left" vertical="center" wrapText="1"/>
    </xf>
    <xf numFmtId="44" fontId="8" fillId="0" borderId="1" xfId="7" applyFont="1" applyBorder="1" applyAlignment="1" applyProtection="1">
      <alignment horizontal="left" vertical="center"/>
    </xf>
    <xf numFmtId="44" fontId="8" fillId="6" borderId="1" xfId="7" applyFont="1" applyFill="1" applyBorder="1" applyAlignment="1" applyProtection="1">
      <alignment horizontal="left" vertical="center"/>
    </xf>
    <xf numFmtId="44" fontId="8" fillId="6" borderId="1" xfId="7" applyFont="1" applyFill="1" applyBorder="1" applyAlignment="1" applyProtection="1">
      <alignment horizontal="left" vertical="center" wrapText="1"/>
    </xf>
    <xf numFmtId="44" fontId="8" fillId="6" borderId="11" xfId="7" applyFont="1" applyFill="1" applyBorder="1" applyAlignment="1" applyProtection="1">
      <alignment horizontal="left" vertical="center" wrapText="1"/>
    </xf>
    <xf numFmtId="0" fontId="8" fillId="12" borderId="10" xfId="1" applyFont="1" applyFill="1" applyBorder="1" applyAlignment="1">
      <alignment horizontal="center" vertical="center" wrapText="1"/>
    </xf>
    <xf numFmtId="0" fontId="8" fillId="12" borderId="1" xfId="1" applyFont="1" applyFill="1" applyBorder="1" applyAlignment="1">
      <alignment horizontal="center" vertical="center" wrapText="1"/>
    </xf>
    <xf numFmtId="0" fontId="8" fillId="12" borderId="11" xfId="1" applyFont="1" applyFill="1" applyBorder="1" applyAlignment="1">
      <alignment horizontal="center" vertical="center" wrapText="1"/>
    </xf>
    <xf numFmtId="44" fontId="8" fillId="0" borderId="1" xfId="7" applyFont="1" applyFill="1" applyBorder="1" applyAlignment="1" applyProtection="1">
      <alignment horizontal="left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44" fontId="8" fillId="0" borderId="11" xfId="7" applyFont="1" applyBorder="1" applyAlignment="1" applyProtection="1">
      <alignment horizontal="left" vertical="center"/>
    </xf>
    <xf numFmtId="44" fontId="8" fillId="0" borderId="1" xfId="7" applyFont="1" applyFill="1" applyBorder="1" applyAlignment="1" applyProtection="1">
      <alignment horizontal="left" vertical="center"/>
    </xf>
    <xf numFmtId="0" fontId="8" fillId="0" borderId="10" xfId="1" applyFont="1" applyBorder="1" applyAlignment="1">
      <alignment horizontal="center" vertical="center" wrapText="1"/>
    </xf>
    <xf numFmtId="0" fontId="8" fillId="13" borderId="34" xfId="1" applyFont="1" applyFill="1" applyBorder="1" applyAlignment="1">
      <alignment horizontal="center" vertical="center"/>
    </xf>
    <xf numFmtId="0" fontId="8" fillId="13" borderId="7" xfId="1" applyFont="1" applyFill="1" applyBorder="1" applyAlignment="1">
      <alignment horizontal="center" vertical="center"/>
    </xf>
    <xf numFmtId="0" fontId="8" fillId="13" borderId="33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12" borderId="31" xfId="1" applyFont="1" applyFill="1" applyBorder="1" applyAlignment="1">
      <alignment horizontal="center" vertical="center"/>
    </xf>
    <xf numFmtId="0" fontId="8" fillId="12" borderId="30" xfId="1" applyFont="1" applyFill="1" applyBorder="1" applyAlignment="1">
      <alignment horizontal="center" vertical="center"/>
    </xf>
    <xf numFmtId="0" fontId="8" fillId="12" borderId="29" xfId="1" applyFont="1" applyFill="1" applyBorder="1" applyAlignment="1">
      <alignment horizontal="center" vertical="center"/>
    </xf>
    <xf numFmtId="0" fontId="8" fillId="0" borderId="34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16" borderId="10" xfId="1" applyFont="1" applyFill="1" applyBorder="1" applyAlignment="1">
      <alignment horizontal="center" vertical="center" wrapText="1"/>
    </xf>
    <xf numFmtId="0" fontId="8" fillId="16" borderId="1" xfId="1" applyFont="1" applyFill="1" applyBorder="1" applyAlignment="1">
      <alignment horizontal="center" vertical="center" wrapText="1"/>
    </xf>
    <xf numFmtId="0" fontId="8" fillId="16" borderId="11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8" fillId="16" borderId="10" xfId="1" applyFont="1" applyFill="1" applyBorder="1" applyAlignment="1">
      <alignment horizontal="right" vertical="center" wrapText="1"/>
    </xf>
    <xf numFmtId="0" fontId="8" fillId="16" borderId="1" xfId="1" applyFont="1" applyFill="1" applyBorder="1" applyAlignment="1">
      <alignment horizontal="right" vertical="center" wrapText="1"/>
    </xf>
    <xf numFmtId="44" fontId="8" fillId="16" borderId="1" xfId="7" applyFont="1" applyFill="1" applyBorder="1" applyAlignment="1" applyProtection="1">
      <alignment horizontal="left" vertical="center" wrapText="1"/>
    </xf>
    <xf numFmtId="44" fontId="8" fillId="16" borderId="11" xfId="7" applyFont="1" applyFill="1" applyBorder="1" applyAlignment="1" applyProtection="1">
      <alignment horizontal="left" vertical="center" wrapText="1"/>
    </xf>
    <xf numFmtId="0" fontId="8" fillId="0" borderId="10" xfId="1" applyFont="1" applyBorder="1" applyAlignment="1">
      <alignment horizontal="left" vertical="center"/>
    </xf>
    <xf numFmtId="44" fontId="8" fillId="0" borderId="3" xfId="7" applyFont="1" applyBorder="1" applyAlignment="1" applyProtection="1">
      <alignment horizontal="left" vertical="center"/>
    </xf>
    <xf numFmtId="44" fontId="8" fillId="0" borderId="4" xfId="7" applyFont="1" applyBorder="1" applyAlignment="1" applyProtection="1">
      <alignment horizontal="left" vertical="center"/>
    </xf>
    <xf numFmtId="0" fontId="8" fillId="14" borderId="10" xfId="1" applyFont="1" applyFill="1" applyBorder="1" applyAlignment="1">
      <alignment horizontal="center" vertical="center"/>
    </xf>
    <xf numFmtId="0" fontId="8" fillId="14" borderId="1" xfId="1" applyFont="1" applyFill="1" applyBorder="1" applyAlignment="1">
      <alignment horizontal="center" vertical="center"/>
    </xf>
    <xf numFmtId="0" fontId="8" fillId="14" borderId="10" xfId="1" applyFont="1" applyFill="1" applyBorder="1" applyAlignment="1">
      <alignment horizontal="right" vertical="center" wrapText="1"/>
    </xf>
    <xf numFmtId="0" fontId="8" fillId="14" borderId="1" xfId="1" applyFont="1" applyFill="1" applyBorder="1" applyAlignment="1">
      <alignment horizontal="right" vertical="center" wrapText="1"/>
    </xf>
    <xf numFmtId="44" fontId="8" fillId="14" borderId="1" xfId="7" applyFont="1" applyFill="1" applyBorder="1" applyAlignment="1" applyProtection="1">
      <alignment horizontal="left" vertical="center" wrapText="1"/>
    </xf>
    <xf numFmtId="44" fontId="8" fillId="14" borderId="11" xfId="7" applyFont="1" applyFill="1" applyBorder="1" applyAlignment="1" applyProtection="1">
      <alignment horizontal="left" vertical="center" wrapText="1"/>
    </xf>
    <xf numFmtId="0" fontId="8" fillId="0" borderId="10" xfId="1" applyFont="1" applyBorder="1" applyAlignment="1">
      <alignment horizontal="justify" vertical="center" wrapText="1"/>
    </xf>
    <xf numFmtId="0" fontId="8" fillId="0" borderId="1" xfId="1" applyFont="1" applyBorder="1" applyAlignment="1">
      <alignment horizontal="justify" vertical="center" wrapText="1"/>
    </xf>
    <xf numFmtId="0" fontId="6" fillId="0" borderId="14" xfId="1" applyFont="1" applyBorder="1" applyAlignment="1">
      <alignment horizontal="justify" wrapText="1"/>
    </xf>
    <xf numFmtId="0" fontId="8" fillId="10" borderId="12" xfId="1" applyFont="1" applyFill="1" applyBorder="1" applyAlignment="1" applyProtection="1">
      <alignment horizontal="left" vertical="center"/>
      <protection locked="0"/>
    </xf>
    <xf numFmtId="0" fontId="8" fillId="10" borderId="25" xfId="1" applyFont="1" applyFill="1" applyBorder="1" applyAlignment="1" applyProtection="1">
      <alignment horizontal="left" vertical="center"/>
      <protection locked="0"/>
    </xf>
    <xf numFmtId="0" fontId="8" fillId="10" borderId="25" xfId="7" applyNumberFormat="1" applyFont="1" applyFill="1" applyBorder="1" applyAlignment="1" applyProtection="1">
      <alignment horizontal="center" vertical="center"/>
      <protection locked="0"/>
    </xf>
    <xf numFmtId="0" fontId="8" fillId="10" borderId="13" xfId="7" applyNumberFormat="1" applyFont="1" applyFill="1" applyBorder="1" applyAlignment="1" applyProtection="1">
      <alignment horizontal="center" vertical="center"/>
      <protection locked="0"/>
    </xf>
    <xf numFmtId="0" fontId="8" fillId="9" borderId="5" xfId="1" applyFont="1" applyFill="1" applyBorder="1" applyAlignment="1">
      <alignment horizontal="center" vertical="center" wrapText="1"/>
    </xf>
    <xf numFmtId="0" fontId="8" fillId="8" borderId="22" xfId="1" applyFont="1" applyFill="1" applyBorder="1" applyAlignment="1">
      <alignment horizontal="left" vertical="center" wrapText="1"/>
    </xf>
    <xf numFmtId="0" fontId="8" fillId="8" borderId="21" xfId="1" applyFont="1" applyFill="1" applyBorder="1" applyAlignment="1">
      <alignment horizontal="left" vertical="center" wrapText="1"/>
    </xf>
    <xf numFmtId="0" fontId="8" fillId="8" borderId="20" xfId="1" applyFont="1" applyFill="1" applyBorder="1" applyAlignment="1">
      <alignment horizontal="left" vertical="center" wrapText="1"/>
    </xf>
    <xf numFmtId="0" fontId="8" fillId="11" borderId="1" xfId="1" applyFont="1" applyFill="1" applyBorder="1" applyAlignment="1">
      <alignment horizontal="center" vertical="center"/>
    </xf>
    <xf numFmtId="0" fontId="8" fillId="11" borderId="11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8" fillId="7" borderId="18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center" vertical="center"/>
    </xf>
    <xf numFmtId="0" fontId="8" fillId="6" borderId="16" xfId="1" applyFont="1" applyFill="1" applyBorder="1" applyAlignment="1">
      <alignment horizontal="center" vertical="center"/>
    </xf>
    <xf numFmtId="0" fontId="8" fillId="6" borderId="15" xfId="1" applyFont="1" applyFill="1" applyBorder="1" applyAlignment="1">
      <alignment horizontal="center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1" xfId="1" applyFont="1" applyFill="1" applyBorder="1" applyAlignment="1">
      <alignment horizontal="center" vertical="center" wrapText="1"/>
    </xf>
    <xf numFmtId="0" fontId="8" fillId="11" borderId="10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left" vertical="center"/>
    </xf>
    <xf numFmtId="0" fontId="8" fillId="0" borderId="35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25" fillId="12" borderId="34" xfId="1" applyFont="1" applyFill="1" applyBorder="1" applyAlignment="1">
      <alignment horizontal="center" vertical="center"/>
    </xf>
    <xf numFmtId="0" fontId="25" fillId="12" borderId="7" xfId="1" applyFont="1" applyFill="1" applyBorder="1" applyAlignment="1">
      <alignment horizontal="center" vertical="center"/>
    </xf>
    <xf numFmtId="0" fontId="25" fillId="12" borderId="33" xfId="1" applyFont="1" applyFill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 wrapText="1"/>
    </xf>
    <xf numFmtId="44" fontId="8" fillId="10" borderId="32" xfId="7" applyFont="1" applyFill="1" applyBorder="1" applyAlignment="1" applyProtection="1">
      <alignment horizontal="center" vertical="center" wrapText="1"/>
    </xf>
    <xf numFmtId="44" fontId="8" fillId="10" borderId="9" xfId="7" applyFont="1" applyFill="1" applyBorder="1" applyAlignment="1" applyProtection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44" fontId="8" fillId="0" borderId="3" xfId="7" applyFont="1" applyBorder="1" applyAlignment="1" applyProtection="1">
      <alignment horizontal="left" vertical="center" wrapText="1"/>
    </xf>
    <xf numFmtId="44" fontId="8" fillId="0" borderId="39" xfId="7" applyFont="1" applyBorder="1" applyAlignment="1" applyProtection="1">
      <alignment horizontal="left" vertical="center" wrapText="1"/>
    </xf>
    <xf numFmtId="0" fontId="8" fillId="0" borderId="110" xfId="1" applyFont="1" applyBorder="1" applyAlignment="1">
      <alignment horizontal="justify" vertical="center" wrapText="1"/>
    </xf>
    <xf numFmtId="0" fontId="8" fillId="0" borderId="14" xfId="1" applyFont="1" applyBorder="1" applyAlignment="1">
      <alignment horizontal="justify" vertical="center" wrapText="1"/>
    </xf>
    <xf numFmtId="0" fontId="32" fillId="0" borderId="111" xfId="1" applyFont="1" applyBorder="1" applyAlignment="1">
      <alignment vertical="center" wrapText="1"/>
    </xf>
    <xf numFmtId="0" fontId="32" fillId="0" borderId="95" xfId="1" applyFont="1" applyBorder="1" applyAlignment="1">
      <alignment vertical="center" wrapText="1"/>
    </xf>
    <xf numFmtId="3" fontId="8" fillId="10" borderId="25" xfId="1" applyNumberFormat="1" applyFont="1" applyFill="1" applyBorder="1" applyAlignment="1" applyProtection="1">
      <alignment horizontal="center" vertical="center"/>
      <protection locked="0"/>
    </xf>
    <xf numFmtId="3" fontId="8" fillId="10" borderId="13" xfId="1" applyNumberFormat="1" applyFont="1" applyFill="1" applyBorder="1" applyAlignment="1" applyProtection="1">
      <alignment horizontal="center" vertical="center"/>
      <protection locked="0"/>
    </xf>
    <xf numFmtId="0" fontId="8" fillId="13" borderId="31" xfId="1" applyFont="1" applyFill="1" applyBorder="1" applyAlignment="1">
      <alignment horizontal="center" vertical="center"/>
    </xf>
    <xf numFmtId="0" fontId="8" fillId="13" borderId="30" xfId="1" applyFont="1" applyFill="1" applyBorder="1" applyAlignment="1">
      <alignment horizontal="center" vertical="center"/>
    </xf>
    <xf numFmtId="0" fontId="8" fillId="13" borderId="29" xfId="1" applyFont="1" applyFill="1" applyBorder="1" applyAlignment="1">
      <alignment horizontal="center" vertical="center"/>
    </xf>
    <xf numFmtId="0" fontId="7" fillId="22" borderId="17" xfId="1" applyFont="1" applyFill="1" applyBorder="1" applyAlignment="1">
      <alignment horizontal="left" vertical="center" wrapText="1"/>
    </xf>
    <xf numFmtId="0" fontId="7" fillId="22" borderId="16" xfId="1" applyFont="1" applyFill="1" applyBorder="1" applyAlignment="1">
      <alignment horizontal="left" vertical="center" wrapText="1"/>
    </xf>
    <xf numFmtId="0" fontId="7" fillId="22" borderId="15" xfId="1" applyFont="1" applyFill="1" applyBorder="1" applyAlignment="1">
      <alignment horizontal="left" vertical="center" wrapText="1"/>
    </xf>
    <xf numFmtId="0" fontId="8" fillId="26" borderId="10" xfId="1" applyFont="1" applyFill="1" applyBorder="1" applyAlignment="1">
      <alignment horizontal="center" vertical="center"/>
    </xf>
    <xf numFmtId="0" fontId="8" fillId="26" borderId="1" xfId="1" applyFont="1" applyFill="1" applyBorder="1" applyAlignment="1">
      <alignment horizontal="center" vertical="center"/>
    </xf>
    <xf numFmtId="0" fontId="8" fillId="26" borderId="11" xfId="1" applyFont="1" applyFill="1" applyBorder="1" applyAlignment="1">
      <alignment horizontal="center" vertical="center"/>
    </xf>
    <xf numFmtId="4" fontId="8" fillId="14" borderId="39" xfId="1" applyNumberFormat="1" applyFont="1" applyFill="1" applyBorder="1" applyAlignment="1">
      <alignment horizontal="center" vertical="center" wrapText="1"/>
    </xf>
    <xf numFmtId="4" fontId="8" fillId="20" borderId="3" xfId="1" applyNumberFormat="1" applyFont="1" applyFill="1" applyBorder="1" applyAlignment="1">
      <alignment horizontal="center" vertical="center" wrapText="1"/>
    </xf>
    <xf numFmtId="4" fontId="8" fillId="20" borderId="39" xfId="1" applyNumberFormat="1" applyFont="1" applyFill="1" applyBorder="1" applyAlignment="1">
      <alignment horizontal="center" vertical="center" wrapText="1"/>
    </xf>
    <xf numFmtId="0" fontId="25" fillId="12" borderId="10" xfId="1" applyFont="1" applyFill="1" applyBorder="1" applyAlignment="1">
      <alignment horizontal="center" vertical="center"/>
    </xf>
    <xf numFmtId="0" fontId="25" fillId="12" borderId="1" xfId="1" applyFont="1" applyFill="1" applyBorder="1" applyAlignment="1">
      <alignment horizontal="center" vertical="center"/>
    </xf>
    <xf numFmtId="0" fontId="25" fillId="12" borderId="11" xfId="1" applyFont="1" applyFill="1" applyBorder="1" applyAlignment="1">
      <alignment horizontal="center" vertical="center"/>
    </xf>
    <xf numFmtId="0" fontId="8" fillId="0" borderId="1" xfId="7" applyNumberFormat="1" applyFont="1" applyBorder="1" applyAlignment="1" applyProtection="1">
      <alignment horizontal="center" vertical="center" wrapText="1"/>
    </xf>
    <xf numFmtId="0" fontId="8" fillId="0" borderId="11" xfId="7" applyNumberFormat="1" applyFont="1" applyBorder="1" applyAlignment="1" applyProtection="1">
      <alignment horizontal="center" vertical="center" wrapText="1"/>
    </xf>
    <xf numFmtId="0" fontId="8" fillId="21" borderId="1" xfId="7" applyNumberFormat="1" applyFont="1" applyFill="1" applyBorder="1" applyAlignment="1" applyProtection="1">
      <alignment horizontal="center" vertical="center" wrapText="1"/>
    </xf>
    <xf numFmtId="0" fontId="8" fillId="21" borderId="11" xfId="7" applyNumberFormat="1" applyFont="1" applyFill="1" applyBorder="1" applyAlignment="1" applyProtection="1">
      <alignment horizontal="center" vertical="center" wrapText="1"/>
    </xf>
    <xf numFmtId="0" fontId="8" fillId="0" borderId="3" xfId="7" applyNumberFormat="1" applyFont="1" applyBorder="1" applyAlignment="1" applyProtection="1">
      <alignment horizontal="center" vertical="center" wrapText="1"/>
    </xf>
    <xf numFmtId="0" fontId="8" fillId="0" borderId="39" xfId="7" applyNumberFormat="1" applyFont="1" applyBorder="1" applyAlignment="1" applyProtection="1">
      <alignment horizontal="center" vertical="center" wrapText="1"/>
    </xf>
    <xf numFmtId="0" fontId="8" fillId="17" borderId="164" xfId="1" applyFont="1" applyFill="1" applyBorder="1" applyAlignment="1">
      <alignment horizontal="center" vertical="center" wrapText="1"/>
    </xf>
    <xf numFmtId="0" fontId="8" fillId="17" borderId="165" xfId="1" applyFont="1" applyFill="1" applyBorder="1" applyAlignment="1">
      <alignment horizontal="center" vertical="center" wrapText="1"/>
    </xf>
    <xf numFmtId="0" fontId="8" fillId="17" borderId="166" xfId="1" applyFont="1" applyFill="1" applyBorder="1" applyAlignment="1">
      <alignment horizontal="center" vertical="center" wrapText="1"/>
    </xf>
    <xf numFmtId="0" fontId="8" fillId="20" borderId="66" xfId="1" applyFont="1" applyFill="1" applyBorder="1" applyAlignment="1">
      <alignment horizontal="center" vertical="center" wrapText="1"/>
    </xf>
    <xf numFmtId="0" fontId="8" fillId="20" borderId="65" xfId="1" applyFont="1" applyFill="1" applyBorder="1" applyAlignment="1">
      <alignment horizontal="center" vertical="center" wrapText="1"/>
    </xf>
    <xf numFmtId="0" fontId="8" fillId="20" borderId="64" xfId="1" applyFont="1" applyFill="1" applyBorder="1" applyAlignment="1">
      <alignment horizontal="center" vertical="center" wrapText="1"/>
    </xf>
    <xf numFmtId="0" fontId="8" fillId="0" borderId="167" xfId="1" applyFont="1" applyBorder="1" applyAlignment="1">
      <alignment horizontal="center" vertical="center" wrapText="1"/>
    </xf>
    <xf numFmtId="0" fontId="8" fillId="0" borderId="168" xfId="1" applyFont="1" applyBorder="1" applyAlignment="1">
      <alignment horizontal="center" vertical="center" wrapText="1"/>
    </xf>
    <xf numFmtId="0" fontId="8" fillId="0" borderId="169" xfId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wrapText="1"/>
    </xf>
    <xf numFmtId="4" fontId="7" fillId="0" borderId="39" xfId="1" applyNumberFormat="1" applyFont="1" applyBorder="1" applyAlignment="1">
      <alignment horizontal="center" vertical="center" wrapText="1"/>
    </xf>
    <xf numFmtId="22" fontId="15" fillId="6" borderId="128" xfId="1" applyNumberFormat="1" applyFont="1" applyFill="1" applyBorder="1" applyAlignment="1" applyProtection="1">
      <alignment horizontal="left" vertical="center" wrapText="1"/>
      <protection locked="0"/>
    </xf>
    <xf numFmtId="0" fontId="15" fillId="6" borderId="128" xfId="1" applyFont="1" applyFill="1" applyBorder="1" applyAlignment="1" applyProtection="1">
      <alignment horizontal="left" vertical="center" wrapText="1"/>
      <protection locked="0"/>
    </xf>
    <xf numFmtId="22" fontId="15" fillId="10" borderId="128" xfId="1" applyNumberFormat="1" applyFont="1" applyFill="1" applyBorder="1" applyAlignment="1" applyProtection="1">
      <alignment horizontal="left" vertical="center" wrapText="1"/>
      <protection locked="0"/>
    </xf>
    <xf numFmtId="0" fontId="15" fillId="10" borderId="128" xfId="1" applyFont="1" applyFill="1" applyBorder="1" applyAlignment="1" applyProtection="1">
      <alignment horizontal="left" vertical="center" wrapText="1"/>
      <protection locked="0"/>
    </xf>
    <xf numFmtId="0" fontId="15" fillId="17" borderId="128" xfId="1" applyFont="1" applyFill="1" applyBorder="1" applyAlignment="1">
      <alignment horizontal="center" vertical="center" wrapText="1"/>
    </xf>
    <xf numFmtId="0" fontId="4" fillId="27" borderId="128" xfId="1" applyFill="1" applyBorder="1" applyAlignment="1">
      <alignment horizontal="left" vertical="center"/>
    </xf>
    <xf numFmtId="0" fontId="39" fillId="10" borderId="128" xfId="1" applyFont="1" applyFill="1" applyBorder="1" applyAlignment="1" applyProtection="1">
      <alignment horizontal="center" vertical="center"/>
      <protection locked="0"/>
    </xf>
    <xf numFmtId="0" fontId="33" fillId="6" borderId="123" xfId="1" applyFont="1" applyFill="1" applyBorder="1" applyAlignment="1">
      <alignment horizontal="center" vertical="center" wrapText="1"/>
    </xf>
    <xf numFmtId="0" fontId="33" fillId="6" borderId="124" xfId="1" applyFont="1" applyFill="1" applyBorder="1" applyAlignment="1">
      <alignment horizontal="center" vertical="center" wrapText="1"/>
    </xf>
    <xf numFmtId="0" fontId="33" fillId="6" borderId="125" xfId="1" applyFont="1" applyFill="1" applyBorder="1" applyAlignment="1">
      <alignment horizontal="center" vertical="center" wrapText="1"/>
    </xf>
    <xf numFmtId="0" fontId="33" fillId="6" borderId="127" xfId="1" applyFont="1" applyFill="1" applyBorder="1" applyAlignment="1">
      <alignment horizontal="center" vertical="center" wrapText="1"/>
    </xf>
    <xf numFmtId="0" fontId="33" fillId="6" borderId="55" xfId="1" applyFont="1" applyFill="1" applyBorder="1" applyAlignment="1">
      <alignment horizontal="center" vertical="center" wrapText="1"/>
    </xf>
    <xf numFmtId="0" fontId="33" fillId="6" borderId="54" xfId="1" applyFont="1" applyFill="1" applyBorder="1" applyAlignment="1">
      <alignment horizontal="center" vertical="center" wrapText="1"/>
    </xf>
    <xf numFmtId="0" fontId="15" fillId="0" borderId="128" xfId="1" applyFont="1" applyBorder="1" applyAlignment="1">
      <alignment horizontal="left" vertical="center" wrapText="1"/>
    </xf>
    <xf numFmtId="0" fontId="15" fillId="10" borderId="53" xfId="1" applyFont="1" applyFill="1" applyBorder="1" applyAlignment="1" applyProtection="1">
      <alignment horizontal="center" vertical="center" wrapText="1"/>
      <protection locked="0"/>
    </xf>
    <xf numFmtId="0" fontId="15" fillId="10" borderId="55" xfId="1" applyFont="1" applyFill="1" applyBorder="1" applyAlignment="1" applyProtection="1">
      <alignment horizontal="center" vertical="center" wrapText="1"/>
      <protection locked="0"/>
    </xf>
    <xf numFmtId="0" fontId="15" fillId="10" borderId="54" xfId="1" applyFont="1" applyFill="1" applyBorder="1" applyAlignment="1" applyProtection="1">
      <alignment horizontal="center" vertical="center" wrapText="1"/>
      <protection locked="0"/>
    </xf>
    <xf numFmtId="0" fontId="4" fillId="27" borderId="53" xfId="1" applyFill="1" applyBorder="1" applyAlignment="1">
      <alignment horizontal="left" vertical="center"/>
    </xf>
    <xf numFmtId="0" fontId="4" fillId="27" borderId="55" xfId="1" applyFill="1" applyBorder="1" applyAlignment="1">
      <alignment horizontal="left" vertical="center"/>
    </xf>
    <xf numFmtId="0" fontId="4" fillId="27" borderId="54" xfId="1" applyFill="1" applyBorder="1" applyAlignment="1">
      <alignment horizontal="left" vertical="center"/>
    </xf>
    <xf numFmtId="172" fontId="15" fillId="42" borderId="128" xfId="1" applyNumberFormat="1" applyFont="1" applyFill="1" applyBorder="1" applyAlignment="1" applyProtection="1">
      <alignment horizontal="center" vertical="center"/>
      <protection locked="0"/>
    </xf>
    <xf numFmtId="0" fontId="4" fillId="10" borderId="53" xfId="1" applyFill="1" applyBorder="1" applyAlignment="1" applyProtection="1">
      <alignment horizontal="center" wrapText="1"/>
      <protection locked="0"/>
    </xf>
    <xf numFmtId="0" fontId="4" fillId="10" borderId="55" xfId="1" applyFill="1" applyBorder="1" applyAlignment="1" applyProtection="1">
      <alignment horizontal="center" wrapText="1"/>
      <protection locked="0"/>
    </xf>
    <xf numFmtId="14" fontId="4" fillId="42" borderId="128" xfId="1" applyNumberFormat="1" applyFill="1" applyBorder="1" applyAlignment="1" applyProtection="1">
      <alignment horizontal="center" vertical="center"/>
      <protection locked="0"/>
    </xf>
    <xf numFmtId="0" fontId="4" fillId="42" borderId="128" xfId="1" applyFill="1" applyBorder="1" applyAlignment="1" applyProtection="1">
      <alignment horizontal="center" vertical="center"/>
      <protection locked="0"/>
    </xf>
    <xf numFmtId="173" fontId="39" fillId="10" borderId="130" xfId="1" applyNumberFormat="1" applyFont="1" applyFill="1" applyBorder="1" applyAlignment="1" applyProtection="1">
      <alignment horizontal="right" vertical="center"/>
      <protection locked="0"/>
    </xf>
    <xf numFmtId="173" fontId="39" fillId="10" borderId="55" xfId="1" applyNumberFormat="1" applyFont="1" applyFill="1" applyBorder="1" applyAlignment="1" applyProtection="1">
      <alignment horizontal="right" vertical="center"/>
      <protection locked="0"/>
    </xf>
    <xf numFmtId="173" fontId="39" fillId="10" borderId="54" xfId="1" applyNumberFormat="1" applyFont="1" applyFill="1" applyBorder="1" applyAlignment="1" applyProtection="1">
      <alignment horizontal="right" vertical="center"/>
      <protection locked="0"/>
    </xf>
    <xf numFmtId="174" fontId="41" fillId="10" borderId="128" xfId="1" applyNumberFormat="1" applyFont="1" applyFill="1" applyBorder="1" applyAlignment="1" applyProtection="1">
      <alignment horizontal="center" vertical="center"/>
      <protection locked="0"/>
    </xf>
    <xf numFmtId="1" fontId="38" fillId="0" borderId="0" xfId="1" applyNumberFormat="1" applyFont="1" applyAlignment="1">
      <alignment horizontal="left" vertical="center" wrapText="1"/>
    </xf>
    <xf numFmtId="0" fontId="6" fillId="7" borderId="128" xfId="1" applyFont="1" applyFill="1" applyBorder="1" applyAlignment="1">
      <alignment horizontal="left" vertical="center" wrapText="1"/>
    </xf>
    <xf numFmtId="0" fontId="15" fillId="17" borderId="128" xfId="1" applyFont="1" applyFill="1" applyBorder="1" applyAlignment="1">
      <alignment horizontal="left" vertical="center"/>
    </xf>
    <xf numFmtId="0" fontId="6" fillId="0" borderId="53" xfId="1" applyFont="1" applyBorder="1" applyAlignment="1">
      <alignment horizontal="left" vertical="center"/>
    </xf>
    <xf numFmtId="0" fontId="6" fillId="0" borderId="55" xfId="1" applyFont="1" applyBorder="1" applyAlignment="1">
      <alignment horizontal="left" vertical="center"/>
    </xf>
    <xf numFmtId="0" fontId="6" fillId="0" borderId="54" xfId="1" applyFont="1" applyBorder="1" applyAlignment="1">
      <alignment horizontal="left" vertical="center"/>
    </xf>
    <xf numFmtId="0" fontId="5" fillId="0" borderId="128" xfId="1" applyFont="1" applyBorder="1" applyAlignment="1">
      <alignment horizontal="left" vertical="center" wrapText="1"/>
    </xf>
    <xf numFmtId="0" fontId="42" fillId="0" borderId="128" xfId="1" applyFont="1" applyBorder="1" applyAlignment="1">
      <alignment horizontal="left" vertical="center" wrapText="1"/>
    </xf>
    <xf numFmtId="0" fontId="15" fillId="43" borderId="128" xfId="1" applyFont="1" applyFill="1" applyBorder="1" applyAlignment="1">
      <alignment horizontal="center" vertical="center"/>
    </xf>
    <xf numFmtId="0" fontId="6" fillId="45" borderId="128" xfId="1" applyFont="1" applyFill="1" applyBorder="1" applyAlignment="1">
      <alignment horizontal="center" vertical="center" wrapText="1"/>
    </xf>
    <xf numFmtId="0" fontId="5" fillId="45" borderId="53" xfId="1" applyFont="1" applyFill="1" applyBorder="1" applyAlignment="1" applyProtection="1">
      <alignment horizontal="left" vertical="center"/>
      <protection locked="0"/>
    </xf>
    <xf numFmtId="0" fontId="5" fillId="45" borderId="54" xfId="1" applyFont="1" applyFill="1" applyBorder="1" applyAlignment="1" applyProtection="1">
      <alignment horizontal="left" vertical="center"/>
      <protection locked="0"/>
    </xf>
    <xf numFmtId="0" fontId="15" fillId="43" borderId="128" xfId="1" applyFont="1" applyFill="1" applyBorder="1" applyAlignment="1">
      <alignment horizontal="left" vertical="center"/>
    </xf>
    <xf numFmtId="0" fontId="5" fillId="0" borderId="128" xfId="1" applyFont="1" applyBorder="1" applyAlignment="1">
      <alignment horizontal="left" vertical="center"/>
    </xf>
    <xf numFmtId="0" fontId="15" fillId="20" borderId="128" xfId="1" applyFont="1" applyFill="1" applyBorder="1" applyAlignment="1">
      <alignment horizontal="right" vertical="center" wrapText="1"/>
    </xf>
    <xf numFmtId="0" fontId="38" fillId="22" borderId="128" xfId="1" applyFont="1" applyFill="1" applyBorder="1" applyAlignment="1">
      <alignment horizontal="left" vertical="center" wrapText="1"/>
    </xf>
    <xf numFmtId="0" fontId="8" fillId="46" borderId="128" xfId="1" applyFont="1" applyFill="1" applyBorder="1" applyAlignment="1">
      <alignment horizontal="center" vertical="center"/>
    </xf>
    <xf numFmtId="0" fontId="15" fillId="21" borderId="128" xfId="1" applyFont="1" applyFill="1" applyBorder="1" applyAlignment="1">
      <alignment horizontal="left" vertical="center"/>
    </xf>
    <xf numFmtId="0" fontId="15" fillId="25" borderId="128" xfId="1" applyFont="1" applyFill="1" applyBorder="1" applyAlignment="1">
      <alignment horizontal="left" vertical="center"/>
    </xf>
    <xf numFmtId="0" fontId="6" fillId="0" borderId="128" xfId="1" applyFont="1" applyBorder="1" applyAlignment="1">
      <alignment horizontal="left" vertical="center" wrapText="1"/>
    </xf>
    <xf numFmtId="0" fontId="5" fillId="0" borderId="53" xfId="1" applyFont="1" applyBorder="1" applyAlignment="1">
      <alignment vertical="center" wrapText="1"/>
    </xf>
    <xf numFmtId="0" fontId="5" fillId="0" borderId="55" xfId="1" applyFont="1" applyBorder="1" applyAlignment="1">
      <alignment vertical="center" wrapText="1"/>
    </xf>
    <xf numFmtId="0" fontId="5" fillId="0" borderId="54" xfId="1" applyFont="1" applyBorder="1" applyAlignment="1">
      <alignment vertical="center" wrapText="1"/>
    </xf>
    <xf numFmtId="0" fontId="5" fillId="0" borderId="53" xfId="1" applyFont="1" applyBorder="1" applyAlignment="1">
      <alignment horizontal="left" vertical="center" wrapText="1"/>
    </xf>
    <xf numFmtId="0" fontId="5" fillId="0" borderId="55" xfId="1" applyFont="1" applyBorder="1" applyAlignment="1">
      <alignment horizontal="left" vertical="center" wrapText="1"/>
    </xf>
    <xf numFmtId="0" fontId="5" fillId="0" borderId="54" xfId="1" applyFont="1" applyBorder="1" applyAlignment="1">
      <alignment horizontal="left" vertical="center" wrapText="1"/>
    </xf>
    <xf numFmtId="0" fontId="6" fillId="21" borderId="53" xfId="1" applyFont="1" applyFill="1" applyBorder="1" applyAlignment="1">
      <alignment horizontal="left" vertical="center"/>
    </xf>
    <xf numFmtId="0" fontId="6" fillId="21" borderId="55" xfId="1" applyFont="1" applyFill="1" applyBorder="1" applyAlignment="1">
      <alignment horizontal="left" vertical="center"/>
    </xf>
    <xf numFmtId="0" fontId="6" fillId="21" borderId="54" xfId="1" applyFont="1" applyFill="1" applyBorder="1" applyAlignment="1">
      <alignment horizontal="left" vertical="center"/>
    </xf>
    <xf numFmtId="0" fontId="6" fillId="25" borderId="126" xfId="1" applyFont="1" applyFill="1" applyBorder="1" applyAlignment="1">
      <alignment horizontal="left" vertical="center"/>
    </xf>
    <xf numFmtId="0" fontId="6" fillId="25" borderId="130" xfId="1" applyFont="1" applyFill="1" applyBorder="1" applyAlignment="1">
      <alignment horizontal="left" vertical="center"/>
    </xf>
    <xf numFmtId="0" fontId="6" fillId="25" borderId="132" xfId="1" applyFont="1" applyFill="1" applyBorder="1" applyAlignment="1">
      <alignment horizontal="left" vertical="center"/>
    </xf>
    <xf numFmtId="0" fontId="6" fillId="20" borderId="53" xfId="1" applyFont="1" applyFill="1" applyBorder="1" applyAlignment="1">
      <alignment horizontal="right" vertical="center" wrapText="1"/>
    </xf>
    <xf numFmtId="0" fontId="6" fillId="20" borderId="55" xfId="1" applyFont="1" applyFill="1" applyBorder="1" applyAlignment="1">
      <alignment horizontal="right" vertical="center" wrapText="1"/>
    </xf>
    <xf numFmtId="0" fontId="6" fillId="20" borderId="54" xfId="1" applyFont="1" applyFill="1" applyBorder="1" applyAlignment="1">
      <alignment horizontal="right" vertical="center" wrapText="1"/>
    </xf>
    <xf numFmtId="0" fontId="6" fillId="12" borderId="53" xfId="1" applyFont="1" applyFill="1" applyBorder="1" applyAlignment="1">
      <alignment horizontal="center" vertical="center"/>
    </xf>
    <xf numFmtId="0" fontId="6" fillId="12" borderId="55" xfId="1" applyFont="1" applyFill="1" applyBorder="1" applyAlignment="1">
      <alignment horizontal="center" vertical="center"/>
    </xf>
    <xf numFmtId="0" fontId="6" fillId="12" borderId="54" xfId="1" applyFont="1" applyFill="1" applyBorder="1" applyAlignment="1">
      <alignment horizontal="center" vertical="center"/>
    </xf>
    <xf numFmtId="0" fontId="6" fillId="7" borderId="53" xfId="1" applyFont="1" applyFill="1" applyBorder="1" applyAlignment="1">
      <alignment horizontal="left" vertical="center" wrapText="1"/>
    </xf>
    <xf numFmtId="0" fontId="6" fillId="7" borderId="55" xfId="1" applyFont="1" applyFill="1" applyBorder="1" applyAlignment="1">
      <alignment horizontal="left" vertical="center" wrapText="1"/>
    </xf>
    <xf numFmtId="0" fontId="6" fillId="7" borderId="54" xfId="1" applyFont="1" applyFill="1" applyBorder="1" applyAlignment="1">
      <alignment horizontal="left" vertical="center" wrapText="1"/>
    </xf>
    <xf numFmtId="0" fontId="6" fillId="21" borderId="53" xfId="1" applyFont="1" applyFill="1" applyBorder="1" applyAlignment="1">
      <alignment horizontal="left" vertical="center" wrapText="1"/>
    </xf>
    <xf numFmtId="0" fontId="6" fillId="21" borderId="55" xfId="1" applyFont="1" applyFill="1" applyBorder="1" applyAlignment="1">
      <alignment horizontal="left" vertical="center" wrapText="1"/>
    </xf>
    <xf numFmtId="0" fontId="6" fillId="21" borderId="54" xfId="1" applyFont="1" applyFill="1" applyBorder="1" applyAlignment="1">
      <alignment horizontal="left" vertical="center" wrapText="1"/>
    </xf>
    <xf numFmtId="0" fontId="5" fillId="22" borderId="53" xfId="1" applyFont="1" applyFill="1" applyBorder="1" applyAlignment="1">
      <alignment horizontal="left" vertical="center" wrapText="1"/>
    </xf>
    <xf numFmtId="0" fontId="5" fillId="22" borderId="55" xfId="1" applyFont="1" applyFill="1" applyBorder="1" applyAlignment="1">
      <alignment horizontal="left" vertical="center" wrapText="1"/>
    </xf>
    <xf numFmtId="0" fontId="5" fillId="22" borderId="54" xfId="1" applyFont="1" applyFill="1" applyBorder="1" applyAlignment="1">
      <alignment horizontal="left" vertical="center" wrapText="1"/>
    </xf>
    <xf numFmtId="0" fontId="6" fillId="13" borderId="53" xfId="1" applyFont="1" applyFill="1" applyBorder="1" applyAlignment="1">
      <alignment horizontal="center" vertical="center"/>
    </xf>
    <xf numFmtId="0" fontId="6" fillId="13" borderId="55" xfId="1" applyFont="1" applyFill="1" applyBorder="1" applyAlignment="1">
      <alignment horizontal="center" vertical="center"/>
    </xf>
    <xf numFmtId="0" fontId="6" fillId="13" borderId="54" xfId="1" applyFont="1" applyFill="1" applyBorder="1" applyAlignment="1">
      <alignment horizontal="center" vertical="center"/>
    </xf>
    <xf numFmtId="0" fontId="46" fillId="24" borderId="53" xfId="1" applyFont="1" applyFill="1" applyBorder="1" applyAlignment="1">
      <alignment horizontal="left" vertical="center" wrapText="1"/>
    </xf>
    <xf numFmtId="0" fontId="46" fillId="24" borderId="55" xfId="1" applyFont="1" applyFill="1" applyBorder="1" applyAlignment="1">
      <alignment horizontal="left" vertical="center" wrapText="1"/>
    </xf>
    <xf numFmtId="0" fontId="46" fillId="24" borderId="54" xfId="1" applyFont="1" applyFill="1" applyBorder="1" applyAlignment="1">
      <alignment horizontal="left" vertical="center" wrapText="1"/>
    </xf>
    <xf numFmtId="0" fontId="6" fillId="17" borderId="53" xfId="1" applyFont="1" applyFill="1" applyBorder="1" applyAlignment="1">
      <alignment horizontal="left" vertical="center" wrapText="1"/>
    </xf>
    <xf numFmtId="0" fontId="6" fillId="17" borderId="55" xfId="1" applyFont="1" applyFill="1" applyBorder="1" applyAlignment="1">
      <alignment horizontal="left" vertical="center" wrapText="1"/>
    </xf>
    <xf numFmtId="0" fontId="6" fillId="17" borderId="54" xfId="1" applyFont="1" applyFill="1" applyBorder="1" applyAlignment="1">
      <alignment horizontal="left" vertical="center" wrapText="1"/>
    </xf>
    <xf numFmtId="0" fontId="5" fillId="0" borderId="53" xfId="1" applyFont="1" applyBorder="1" applyAlignment="1">
      <alignment horizontal="left" vertical="center"/>
    </xf>
    <xf numFmtId="0" fontId="5" fillId="0" borderId="55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5" fillId="6" borderId="53" xfId="1" applyFont="1" applyFill="1" applyBorder="1" applyAlignment="1">
      <alignment horizontal="left" vertical="center" wrapText="1"/>
    </xf>
    <xf numFmtId="0" fontId="5" fillId="6" borderId="55" xfId="1" applyFont="1" applyFill="1" applyBorder="1" applyAlignment="1">
      <alignment horizontal="left" vertical="center" wrapText="1"/>
    </xf>
    <xf numFmtId="0" fontId="5" fillId="6" borderId="54" xfId="1" applyFont="1" applyFill="1" applyBorder="1" applyAlignment="1">
      <alignment horizontal="left" vertical="center" wrapText="1"/>
    </xf>
    <xf numFmtId="10" fontId="5" fillId="6" borderId="126" xfId="1" applyNumberFormat="1" applyFont="1" applyFill="1" applyBorder="1" applyAlignment="1">
      <alignment horizontal="left"/>
    </xf>
    <xf numFmtId="10" fontId="5" fillId="6" borderId="130" xfId="1" applyNumberFormat="1" applyFont="1" applyFill="1" applyBorder="1" applyAlignment="1">
      <alignment horizontal="left"/>
    </xf>
    <xf numFmtId="10" fontId="5" fillId="0" borderId="53" xfId="1" applyNumberFormat="1" applyFont="1" applyBorder="1" applyAlignment="1">
      <alignment horizontal="left"/>
    </xf>
    <xf numFmtId="10" fontId="5" fillId="0" borderId="55" xfId="1" applyNumberFormat="1" applyFont="1" applyBorder="1" applyAlignment="1">
      <alignment horizontal="left"/>
    </xf>
    <xf numFmtId="0" fontId="6" fillId="39" borderId="53" xfId="1" applyFont="1" applyFill="1" applyBorder="1" applyAlignment="1">
      <alignment vertical="center" wrapText="1"/>
    </xf>
    <xf numFmtId="0" fontId="6" fillId="39" borderId="55" xfId="1" applyFont="1" applyFill="1" applyBorder="1" applyAlignment="1">
      <alignment vertical="center" wrapText="1"/>
    </xf>
    <xf numFmtId="0" fontId="6" fillId="39" borderId="54" xfId="1" applyFont="1" applyFill="1" applyBorder="1" applyAlignment="1">
      <alignment vertical="center" wrapText="1"/>
    </xf>
    <xf numFmtId="0" fontId="6" fillId="0" borderId="53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54" xfId="1" applyFont="1" applyBorder="1" applyAlignment="1">
      <alignment horizontal="center" vertical="center" wrapText="1"/>
    </xf>
    <xf numFmtId="0" fontId="5" fillId="6" borderId="53" xfId="1" applyFont="1" applyFill="1" applyBorder="1" applyAlignment="1">
      <alignment horizontal="left" vertical="center"/>
    </xf>
    <xf numFmtId="0" fontId="5" fillId="6" borderId="55" xfId="1" applyFont="1" applyFill="1" applyBorder="1" applyAlignment="1">
      <alignment horizontal="left" vertical="center"/>
    </xf>
    <xf numFmtId="0" fontId="5" fillId="6" borderId="54" xfId="1" applyFont="1" applyFill="1" applyBorder="1" applyAlignment="1">
      <alignment horizontal="left" vertical="center"/>
    </xf>
    <xf numFmtId="0" fontId="5" fillId="6" borderId="53" xfId="1" applyFont="1" applyFill="1" applyBorder="1" applyAlignment="1">
      <alignment vertical="top" wrapText="1"/>
    </xf>
    <xf numFmtId="0" fontId="5" fillId="6" borderId="55" xfId="1" applyFont="1" applyFill="1" applyBorder="1" applyAlignment="1">
      <alignment vertical="top" wrapText="1"/>
    </xf>
    <xf numFmtId="0" fontId="6" fillId="20" borderId="123" xfId="1" applyFont="1" applyFill="1" applyBorder="1" applyAlignment="1">
      <alignment horizontal="right" vertical="center" wrapText="1"/>
    </xf>
    <xf numFmtId="0" fontId="6" fillId="20" borderId="124" xfId="1" applyFont="1" applyFill="1" applyBorder="1" applyAlignment="1">
      <alignment horizontal="right" vertical="center" wrapText="1"/>
    </xf>
    <xf numFmtId="0" fontId="6" fillId="20" borderId="125" xfId="1" applyFont="1" applyFill="1" applyBorder="1" applyAlignment="1">
      <alignment horizontal="right" vertical="center" wrapText="1"/>
    </xf>
    <xf numFmtId="0" fontId="6" fillId="6" borderId="53" xfId="1" applyFont="1" applyFill="1" applyBorder="1" applyAlignment="1">
      <alignment horizontal="left" vertical="top" wrapText="1"/>
    </xf>
    <xf numFmtId="0" fontId="6" fillId="6" borderId="55" xfId="1" applyFont="1" applyFill="1" applyBorder="1" applyAlignment="1">
      <alignment horizontal="left" vertical="top" wrapText="1"/>
    </xf>
    <xf numFmtId="0" fontId="6" fillId="6" borderId="54" xfId="1" applyFont="1" applyFill="1" applyBorder="1" applyAlignment="1">
      <alignment horizontal="left" vertical="top" wrapText="1"/>
    </xf>
    <xf numFmtId="0" fontId="5" fillId="22" borderId="53" xfId="1" applyFont="1" applyFill="1" applyBorder="1" applyAlignment="1">
      <alignment horizontal="left" vertical="top" wrapText="1"/>
    </xf>
    <xf numFmtId="0" fontId="5" fillId="22" borderId="55" xfId="1" applyFont="1" applyFill="1" applyBorder="1" applyAlignment="1">
      <alignment horizontal="left" vertical="top" wrapText="1"/>
    </xf>
    <xf numFmtId="0" fontId="5" fillId="22" borderId="54" xfId="1" applyFont="1" applyFill="1" applyBorder="1" applyAlignment="1">
      <alignment horizontal="left" vertical="top" wrapText="1"/>
    </xf>
    <xf numFmtId="0" fontId="6" fillId="10" borderId="53" xfId="1" applyFont="1" applyFill="1" applyBorder="1" applyAlignment="1">
      <alignment horizontal="left" vertical="top" wrapText="1"/>
    </xf>
    <xf numFmtId="0" fontId="6" fillId="10" borderId="55" xfId="1" applyFont="1" applyFill="1" applyBorder="1" applyAlignment="1">
      <alignment horizontal="left" vertical="top" wrapText="1"/>
    </xf>
    <xf numFmtId="0" fontId="6" fillId="10" borderId="54" xfId="1" applyFont="1" applyFill="1" applyBorder="1" applyAlignment="1">
      <alignment horizontal="left" vertical="top" wrapText="1"/>
    </xf>
    <xf numFmtId="0" fontId="5" fillId="0" borderId="131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34" xfId="1" applyFont="1" applyBorder="1" applyAlignment="1">
      <alignment horizontal="left" vertical="center"/>
    </xf>
    <xf numFmtId="0" fontId="6" fillId="20" borderId="53" xfId="1" applyFont="1" applyFill="1" applyBorder="1" applyAlignment="1">
      <alignment horizontal="right" vertical="center"/>
    </xf>
    <xf numFmtId="0" fontId="6" fillId="20" borderId="55" xfId="1" applyFont="1" applyFill="1" applyBorder="1" applyAlignment="1">
      <alignment horizontal="right" vertical="center"/>
    </xf>
    <xf numFmtId="0" fontId="6" fillId="20" borderId="54" xfId="1" applyFont="1" applyFill="1" applyBorder="1" applyAlignment="1">
      <alignment horizontal="right" vertical="center"/>
    </xf>
    <xf numFmtId="0" fontId="5" fillId="22" borderId="53" xfId="1" applyFont="1" applyFill="1" applyBorder="1" applyAlignment="1">
      <alignment horizontal="center" vertical="top" wrapText="1"/>
    </xf>
    <xf numFmtId="0" fontId="5" fillId="22" borderId="55" xfId="1" applyFont="1" applyFill="1" applyBorder="1" applyAlignment="1">
      <alignment horizontal="center" vertical="top" wrapText="1"/>
    </xf>
    <xf numFmtId="0" fontId="5" fillId="22" borderId="54" xfId="1" applyFont="1" applyFill="1" applyBorder="1" applyAlignment="1">
      <alignment horizontal="center" vertical="top" wrapText="1"/>
    </xf>
    <xf numFmtId="0" fontId="5" fillId="0" borderId="53" xfId="1" applyFont="1" applyBorder="1" applyAlignment="1">
      <alignment vertical="center"/>
    </xf>
    <xf numFmtId="0" fontId="5" fillId="0" borderId="55" xfId="1" applyFont="1" applyBorder="1" applyAlignment="1">
      <alignment vertical="center"/>
    </xf>
    <xf numFmtId="0" fontId="5" fillId="0" borderId="54" xfId="1" applyFont="1" applyBorder="1" applyAlignment="1">
      <alignment vertical="center"/>
    </xf>
    <xf numFmtId="0" fontId="5" fillId="22" borderId="53" xfId="1" applyFont="1" applyFill="1" applyBorder="1" applyAlignment="1">
      <alignment horizontal="center" vertical="center" wrapText="1"/>
    </xf>
    <xf numFmtId="0" fontId="5" fillId="22" borderId="55" xfId="1" applyFont="1" applyFill="1" applyBorder="1" applyAlignment="1">
      <alignment horizontal="center" vertical="center" wrapText="1"/>
    </xf>
    <xf numFmtId="0" fontId="5" fillId="22" borderId="54" xfId="1" applyFont="1" applyFill="1" applyBorder="1" applyAlignment="1">
      <alignment horizontal="center" vertical="center" wrapText="1"/>
    </xf>
    <xf numFmtId="0" fontId="6" fillId="21" borderId="126" xfId="1" applyFont="1" applyFill="1" applyBorder="1" applyAlignment="1">
      <alignment horizontal="left" vertical="center"/>
    </xf>
    <xf numFmtId="0" fontId="6" fillId="21" borderId="130" xfId="1" applyFont="1" applyFill="1" applyBorder="1" applyAlignment="1">
      <alignment horizontal="left" vertical="center"/>
    </xf>
    <xf numFmtId="0" fontId="6" fillId="21" borderId="132" xfId="1" applyFont="1" applyFill="1" applyBorder="1" applyAlignment="1">
      <alignment horizontal="left" vertical="center"/>
    </xf>
    <xf numFmtId="0" fontId="5" fillId="0" borderId="13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134" xfId="1" applyFont="1" applyBorder="1" applyAlignment="1">
      <alignment horizontal="left" vertical="center" wrapText="1"/>
    </xf>
    <xf numFmtId="0" fontId="6" fillId="17" borderId="131" xfId="1" applyFont="1" applyFill="1" applyBorder="1" applyAlignment="1">
      <alignment horizontal="left" vertical="center"/>
    </xf>
    <xf numFmtId="0" fontId="6" fillId="17" borderId="0" xfId="1" applyFont="1" applyFill="1" applyAlignment="1">
      <alignment horizontal="left" vertical="center"/>
    </xf>
    <xf numFmtId="0" fontId="6" fillId="17" borderId="134" xfId="1" applyFont="1" applyFill="1" applyBorder="1" applyAlignment="1">
      <alignment horizontal="left" vertical="center"/>
    </xf>
    <xf numFmtId="0" fontId="6" fillId="13" borderId="128" xfId="1" applyFont="1" applyFill="1" applyBorder="1" applyAlignment="1">
      <alignment horizontal="center" vertical="center"/>
    </xf>
    <xf numFmtId="0" fontId="6" fillId="0" borderId="53" xfId="1" applyFont="1" applyBorder="1" applyAlignment="1">
      <alignment horizontal="right" vertical="center" wrapText="1"/>
    </xf>
    <xf numFmtId="0" fontId="6" fillId="0" borderId="55" xfId="1" applyFont="1" applyBorder="1" applyAlignment="1">
      <alignment horizontal="right" vertical="center" wrapText="1"/>
    </xf>
    <xf numFmtId="0" fontId="6" fillId="0" borderId="54" xfId="1" applyFont="1" applyBorder="1" applyAlignment="1">
      <alignment horizontal="right" vertical="center" wrapText="1"/>
    </xf>
    <xf numFmtId="0" fontId="6" fillId="0" borderId="123" xfId="1" applyFont="1" applyBorder="1" applyAlignment="1">
      <alignment horizontal="left" vertical="center"/>
    </xf>
    <xf numFmtId="0" fontId="6" fillId="0" borderId="124" xfId="1" applyFont="1" applyBorder="1" applyAlignment="1">
      <alignment horizontal="left" vertical="center"/>
    </xf>
    <xf numFmtId="0" fontId="6" fillId="0" borderId="125" xfId="1" applyFont="1" applyBorder="1" applyAlignment="1">
      <alignment horizontal="left" vertical="center"/>
    </xf>
    <xf numFmtId="0" fontId="6" fillId="7" borderId="53" xfId="1" applyFont="1" applyFill="1" applyBorder="1" applyAlignment="1">
      <alignment vertical="center" wrapText="1"/>
    </xf>
    <xf numFmtId="0" fontId="6" fillId="7" borderId="55" xfId="1" applyFont="1" applyFill="1" applyBorder="1" applyAlignment="1">
      <alignment vertical="center" wrapText="1"/>
    </xf>
    <xf numFmtId="0" fontId="6" fillId="7" borderId="54" xfId="1" applyFont="1" applyFill="1" applyBorder="1" applyAlignment="1">
      <alignment vertical="center" wrapText="1"/>
    </xf>
    <xf numFmtId="49" fontId="6" fillId="21" borderId="53" xfId="1" applyNumberFormat="1" applyFont="1" applyFill="1" applyBorder="1" applyAlignment="1">
      <alignment horizontal="left" vertical="center" wrapText="1"/>
    </xf>
    <xf numFmtId="49" fontId="6" fillId="21" borderId="55" xfId="1" applyNumberFormat="1" applyFont="1" applyFill="1" applyBorder="1" applyAlignment="1">
      <alignment horizontal="left" vertical="center" wrapText="1"/>
    </xf>
    <xf numFmtId="49" fontId="6" fillId="21" borderId="54" xfId="1" applyNumberFormat="1" applyFont="1" applyFill="1" applyBorder="1" applyAlignment="1">
      <alignment horizontal="left" vertical="center" wrapText="1"/>
    </xf>
    <xf numFmtId="49" fontId="6" fillId="0" borderId="53" xfId="1" applyNumberFormat="1" applyFont="1" applyBorder="1" applyAlignment="1">
      <alignment horizontal="left" vertical="center" wrapText="1"/>
    </xf>
    <xf numFmtId="49" fontId="6" fillId="0" borderId="55" xfId="1" applyNumberFormat="1" applyFont="1" applyBorder="1" applyAlignment="1">
      <alignment horizontal="left" vertical="center" wrapText="1"/>
    </xf>
    <xf numFmtId="49" fontId="6" fillId="0" borderId="54" xfId="1" applyNumberFormat="1" applyFont="1" applyBorder="1" applyAlignment="1">
      <alignment horizontal="left" vertical="center" wrapText="1"/>
    </xf>
    <xf numFmtId="49" fontId="6" fillId="0" borderId="53" xfId="1" applyNumberFormat="1" applyFont="1" applyBorder="1" applyAlignment="1">
      <alignment vertical="center" wrapText="1"/>
    </xf>
    <xf numFmtId="49" fontId="6" fillId="0" borderId="55" xfId="1" applyNumberFormat="1" applyFont="1" applyBorder="1" applyAlignment="1">
      <alignment vertical="center" wrapText="1"/>
    </xf>
    <xf numFmtId="49" fontId="6" fillId="0" borderId="54" xfId="1" applyNumberFormat="1" applyFont="1" applyBorder="1" applyAlignment="1">
      <alignment vertical="center" wrapText="1"/>
    </xf>
    <xf numFmtId="4" fontId="6" fillId="23" borderId="128" xfId="1" applyNumberFormat="1" applyFont="1" applyFill="1" applyBorder="1" applyAlignment="1">
      <alignment horizontal="center" vertical="center"/>
    </xf>
    <xf numFmtId="0" fontId="6" fillId="23" borderId="53" xfId="1" applyFont="1" applyFill="1" applyBorder="1" applyAlignment="1">
      <alignment horizontal="center" vertical="center"/>
    </xf>
    <xf numFmtId="0" fontId="6" fillId="23" borderId="55" xfId="1" applyFont="1" applyFill="1" applyBorder="1" applyAlignment="1">
      <alignment horizontal="center" vertical="center"/>
    </xf>
    <xf numFmtId="0" fontId="6" fillId="23" borderId="54" xfId="1" applyFont="1" applyFill="1" applyBorder="1" applyAlignment="1">
      <alignment horizontal="center" vertical="center"/>
    </xf>
    <xf numFmtId="44" fontId="8" fillId="10" borderId="3" xfId="7" applyFont="1" applyFill="1" applyBorder="1" applyAlignment="1" applyProtection="1">
      <alignment horizontal="center" vertical="center" wrapText="1"/>
    </xf>
    <xf numFmtId="44" fontId="8" fillId="10" borderId="4" xfId="7" applyFont="1" applyFill="1" applyBorder="1" applyAlignment="1" applyProtection="1">
      <alignment horizontal="center" vertical="center" wrapText="1"/>
    </xf>
    <xf numFmtId="0" fontId="8" fillId="13" borderId="17" xfId="1" applyFont="1" applyFill="1" applyBorder="1" applyAlignment="1">
      <alignment horizontal="center" vertical="center"/>
    </xf>
    <xf numFmtId="0" fontId="8" fillId="13" borderId="16" xfId="1" applyFont="1" applyFill="1" applyBorder="1" applyAlignment="1">
      <alignment horizontal="center" vertical="center"/>
    </xf>
    <xf numFmtId="0" fontId="8" fillId="13" borderId="15" xfId="1" applyFont="1" applyFill="1" applyBorder="1" applyAlignment="1">
      <alignment horizontal="center" vertical="center"/>
    </xf>
    <xf numFmtId="49" fontId="6" fillId="20" borderId="53" xfId="1" applyNumberFormat="1" applyFont="1" applyFill="1" applyBorder="1" applyAlignment="1">
      <alignment horizontal="right" vertical="center" wrapText="1"/>
    </xf>
    <xf numFmtId="49" fontId="6" fillId="20" borderId="55" xfId="1" applyNumberFormat="1" applyFont="1" applyFill="1" applyBorder="1" applyAlignment="1">
      <alignment horizontal="right" vertical="center" wrapText="1"/>
    </xf>
    <xf numFmtId="49" fontId="6" fillId="20" borderId="54" xfId="1" applyNumberFormat="1" applyFont="1" applyFill="1" applyBorder="1" applyAlignment="1">
      <alignment horizontal="right" vertical="center" wrapText="1"/>
    </xf>
    <xf numFmtId="49" fontId="17" fillId="20" borderId="126" xfId="1" applyNumberFormat="1" applyFont="1" applyFill="1" applyBorder="1" applyAlignment="1">
      <alignment horizontal="right" vertical="center" wrapText="1"/>
    </xf>
    <xf numFmtId="49" fontId="17" fillId="20" borderId="130" xfId="1" applyNumberFormat="1" applyFont="1" applyFill="1" applyBorder="1" applyAlignment="1">
      <alignment horizontal="right" vertical="center" wrapText="1"/>
    </xf>
    <xf numFmtId="49" fontId="17" fillId="20" borderId="132" xfId="1" applyNumberFormat="1" applyFont="1" applyFill="1" applyBorder="1" applyAlignment="1">
      <alignment horizontal="right" vertical="center" wrapText="1"/>
    </xf>
    <xf numFmtId="0" fontId="8" fillId="12" borderId="24" xfId="1" applyFont="1" applyFill="1" applyBorder="1" applyAlignment="1">
      <alignment horizontal="center" vertical="center"/>
    </xf>
    <xf numFmtId="0" fontId="8" fillId="10" borderId="1" xfId="1" applyFont="1" applyFill="1" applyBorder="1" applyAlignment="1">
      <alignment horizontal="right" vertical="center" wrapText="1"/>
    </xf>
    <xf numFmtId="0" fontId="33" fillId="6" borderId="53" xfId="1" applyFont="1" applyFill="1" applyBorder="1" applyAlignment="1">
      <alignment horizontal="center" vertical="center" wrapText="1"/>
    </xf>
    <xf numFmtId="0" fontId="15" fillId="0" borderId="53" xfId="1" applyFont="1" applyBorder="1" applyAlignment="1">
      <alignment horizontal="left" vertical="center" wrapText="1"/>
    </xf>
    <xf numFmtId="0" fontId="15" fillId="0" borderId="55" xfId="1" applyFont="1" applyBorder="1" applyAlignment="1">
      <alignment horizontal="left" vertical="center" wrapText="1"/>
    </xf>
    <xf numFmtId="0" fontId="15" fillId="0" borderId="54" xfId="1" applyFont="1" applyBorder="1" applyAlignment="1">
      <alignment horizontal="left" vertical="center" wrapText="1"/>
    </xf>
    <xf numFmtId="0" fontId="15" fillId="6" borderId="53" xfId="1" applyFont="1" applyFill="1" applyBorder="1" applyAlignment="1">
      <alignment horizontal="left" vertical="center" wrapText="1"/>
    </xf>
    <xf numFmtId="0" fontId="15" fillId="6" borderId="55" xfId="1" applyFont="1" applyFill="1" applyBorder="1" applyAlignment="1">
      <alignment horizontal="left" vertical="center" wrapText="1"/>
    </xf>
    <xf numFmtId="0" fontId="15" fillId="6" borderId="54" xfId="1" applyFont="1" applyFill="1" applyBorder="1" applyAlignment="1">
      <alignment horizontal="left" vertical="center" wrapText="1"/>
    </xf>
    <xf numFmtId="0" fontId="15" fillId="10" borderId="53" xfId="1" applyFont="1" applyFill="1" applyBorder="1" applyAlignment="1" applyProtection="1">
      <alignment horizontal="left" vertical="center" wrapText="1"/>
      <protection locked="0"/>
    </xf>
    <xf numFmtId="0" fontId="15" fillId="10" borderId="55" xfId="1" applyFont="1" applyFill="1" applyBorder="1" applyAlignment="1" applyProtection="1">
      <alignment horizontal="left" vertical="center" wrapText="1"/>
      <protection locked="0"/>
    </xf>
    <xf numFmtId="0" fontId="15" fillId="10" borderId="54" xfId="1" applyFont="1" applyFill="1" applyBorder="1" applyAlignment="1" applyProtection="1">
      <alignment horizontal="left" vertical="center" wrapText="1"/>
      <protection locked="0"/>
    </xf>
    <xf numFmtId="0" fontId="15" fillId="17" borderId="53" xfId="1" applyFont="1" applyFill="1" applyBorder="1" applyAlignment="1">
      <alignment horizontal="center" vertical="center" wrapText="1"/>
    </xf>
    <xf numFmtId="0" fontId="15" fillId="17" borderId="55" xfId="1" applyFont="1" applyFill="1" applyBorder="1" applyAlignment="1">
      <alignment horizontal="center" vertical="center" wrapText="1"/>
    </xf>
    <xf numFmtId="0" fontId="15" fillId="17" borderId="54" xfId="1" applyFont="1" applyFill="1" applyBorder="1" applyAlignment="1">
      <alignment horizontal="center" vertical="center" wrapText="1"/>
    </xf>
    <xf numFmtId="0" fontId="4" fillId="0" borderId="53" xfId="1" applyBorder="1" applyAlignment="1">
      <alignment horizontal="left"/>
    </xf>
    <xf numFmtId="0" fontId="4" fillId="0" borderId="55" xfId="1" applyBorder="1" applyAlignment="1">
      <alignment horizontal="left"/>
    </xf>
    <xf numFmtId="0" fontId="4" fillId="0" borderId="54" xfId="1" applyBorder="1" applyAlignment="1">
      <alignment horizontal="left"/>
    </xf>
    <xf numFmtId="174" fontId="41" fillId="6" borderId="128" xfId="1" applyNumberFormat="1" applyFont="1" applyFill="1" applyBorder="1" applyAlignment="1">
      <alignment horizontal="center" vertical="center"/>
    </xf>
    <xf numFmtId="172" fontId="4" fillId="42" borderId="128" xfId="1" applyNumberFormat="1" applyFill="1" applyBorder="1" applyAlignment="1" applyProtection="1">
      <alignment horizontal="center" vertical="center"/>
      <protection locked="0"/>
    </xf>
    <xf numFmtId="0" fontId="38" fillId="22" borderId="53" xfId="1" applyFont="1" applyFill="1" applyBorder="1" applyAlignment="1">
      <alignment horizontal="left" vertical="center" wrapText="1"/>
    </xf>
    <xf numFmtId="0" fontId="38" fillId="22" borderId="55" xfId="1" applyFont="1" applyFill="1" applyBorder="1" applyAlignment="1">
      <alignment horizontal="left" vertical="center" wrapText="1"/>
    </xf>
    <xf numFmtId="0" fontId="38" fillId="22" borderId="54" xfId="1" applyFont="1" applyFill="1" applyBorder="1" applyAlignment="1">
      <alignment horizontal="left" vertical="center" wrapText="1"/>
    </xf>
    <xf numFmtId="0" fontId="6" fillId="7" borderId="53" xfId="1" applyFont="1" applyFill="1" applyBorder="1" applyAlignment="1">
      <alignment horizontal="center" vertical="center" wrapText="1"/>
    </xf>
    <xf numFmtId="0" fontId="6" fillId="7" borderId="55" xfId="1" applyFont="1" applyFill="1" applyBorder="1" applyAlignment="1">
      <alignment horizontal="center" vertical="center" wrapText="1"/>
    </xf>
    <xf numFmtId="0" fontId="6" fillId="7" borderId="54" xfId="1" applyFont="1" applyFill="1" applyBorder="1" applyAlignment="1">
      <alignment horizontal="center" vertical="center" wrapText="1"/>
    </xf>
    <xf numFmtId="0" fontId="5" fillId="0" borderId="53" xfId="1" applyFont="1" applyBorder="1" applyAlignment="1">
      <alignment horizontal="left"/>
    </xf>
    <xf numFmtId="0" fontId="5" fillId="0" borderId="55" xfId="1" applyFont="1" applyBorder="1" applyAlignment="1">
      <alignment horizontal="left"/>
    </xf>
    <xf numFmtId="0" fontId="5" fillId="0" borderId="54" xfId="1" applyFont="1" applyBorder="1" applyAlignment="1">
      <alignment horizontal="left"/>
    </xf>
    <xf numFmtId="0" fontId="42" fillId="0" borderId="53" xfId="1" applyFont="1" applyBorder="1" applyAlignment="1">
      <alignment horizontal="left" vertical="center" wrapText="1"/>
    </xf>
    <xf numFmtId="0" fontId="42" fillId="0" borderId="55" xfId="1" applyFont="1" applyBorder="1" applyAlignment="1">
      <alignment horizontal="left" vertical="center" wrapText="1"/>
    </xf>
    <xf numFmtId="0" fontId="42" fillId="0" borderId="54" xfId="1" applyFont="1" applyBorder="1" applyAlignment="1">
      <alignment horizontal="left" vertical="center" wrapText="1"/>
    </xf>
    <xf numFmtId="0" fontId="15" fillId="0" borderId="131" xfId="1" applyFont="1" applyBorder="1" applyAlignment="1">
      <alignment horizontal="center" vertical="center"/>
    </xf>
    <xf numFmtId="0" fontId="6" fillId="26" borderId="128" xfId="1" applyFont="1" applyFill="1" applyBorder="1" applyAlignment="1">
      <alignment horizontal="center" vertical="center" wrapText="1"/>
    </xf>
    <xf numFmtId="0" fontId="5" fillId="26" borderId="128" xfId="1" applyFont="1" applyFill="1" applyBorder="1" applyAlignment="1">
      <alignment horizontal="left" vertical="center"/>
    </xf>
    <xf numFmtId="0" fontId="8" fillId="46" borderId="53" xfId="1" applyFont="1" applyFill="1" applyBorder="1" applyAlignment="1">
      <alignment horizontal="center" vertical="center"/>
    </xf>
    <xf numFmtId="0" fontId="8" fillId="46" borderId="55" xfId="1" applyFont="1" applyFill="1" applyBorder="1" applyAlignment="1">
      <alignment horizontal="center" vertical="center"/>
    </xf>
    <xf numFmtId="0" fontId="8" fillId="46" borderId="54" xfId="1" applyFont="1" applyFill="1" applyBorder="1" applyAlignment="1">
      <alignment horizontal="center" vertical="center"/>
    </xf>
    <xf numFmtId="0" fontId="15" fillId="21" borderId="53" xfId="1" applyFont="1" applyFill="1" applyBorder="1" applyAlignment="1">
      <alignment horizontal="left" vertical="center"/>
    </xf>
    <xf numFmtId="0" fontId="15" fillId="21" borderId="55" xfId="1" applyFont="1" applyFill="1" applyBorder="1" applyAlignment="1">
      <alignment horizontal="left" vertical="center"/>
    </xf>
    <xf numFmtId="0" fontId="15" fillId="21" borderId="54" xfId="1" applyFont="1" applyFill="1" applyBorder="1" applyAlignment="1">
      <alignment horizontal="left" vertical="center"/>
    </xf>
    <xf numFmtId="0" fontId="15" fillId="25" borderId="53" xfId="1" applyFont="1" applyFill="1" applyBorder="1" applyAlignment="1">
      <alignment horizontal="left" vertical="center"/>
    </xf>
    <xf numFmtId="0" fontId="15" fillId="25" borderId="55" xfId="1" applyFont="1" applyFill="1" applyBorder="1" applyAlignment="1">
      <alignment horizontal="left" vertical="center"/>
    </xf>
    <xf numFmtId="0" fontId="15" fillId="25" borderId="54" xfId="1" applyFont="1" applyFill="1" applyBorder="1" applyAlignment="1">
      <alignment horizontal="left" vertical="center"/>
    </xf>
    <xf numFmtId="0" fontId="6" fillId="0" borderId="53" xfId="1" applyFont="1" applyBorder="1" applyAlignment="1">
      <alignment horizontal="left" vertical="center" wrapText="1"/>
    </xf>
    <xf numFmtId="0" fontId="6" fillId="0" borderId="55" xfId="1" applyFont="1" applyBorder="1" applyAlignment="1">
      <alignment horizontal="left" vertical="center" wrapText="1"/>
    </xf>
    <xf numFmtId="0" fontId="6" fillId="0" borderId="54" xfId="1" applyFont="1" applyBorder="1" applyAlignment="1">
      <alignment horizontal="left" vertical="center" wrapText="1"/>
    </xf>
    <xf numFmtId="0" fontId="15" fillId="20" borderId="53" xfId="1" applyFont="1" applyFill="1" applyBorder="1" applyAlignment="1">
      <alignment horizontal="left" vertical="center" wrapText="1"/>
    </xf>
    <xf numFmtId="0" fontId="15" fillId="20" borderId="55" xfId="1" applyFont="1" applyFill="1" applyBorder="1" applyAlignment="1">
      <alignment horizontal="left" vertical="center" wrapText="1"/>
    </xf>
    <xf numFmtId="0" fontId="15" fillId="20" borderId="54" xfId="1" applyFont="1" applyFill="1" applyBorder="1" applyAlignment="1">
      <alignment horizontal="left" vertical="center" wrapText="1"/>
    </xf>
    <xf numFmtId="0" fontId="6" fillId="25" borderId="53" xfId="1" applyFont="1" applyFill="1" applyBorder="1" applyAlignment="1">
      <alignment horizontal="left" vertical="center"/>
    </xf>
    <xf numFmtId="0" fontId="6" fillId="25" borderId="55" xfId="1" applyFont="1" applyFill="1" applyBorder="1" applyAlignment="1">
      <alignment horizontal="left" vertical="center"/>
    </xf>
    <xf numFmtId="0" fontId="6" fillId="25" borderId="54" xfId="1" applyFont="1" applyFill="1" applyBorder="1" applyAlignment="1">
      <alignment horizontal="left" vertical="center"/>
    </xf>
    <xf numFmtId="0" fontId="6" fillId="20" borderId="53" xfId="1" applyFont="1" applyFill="1" applyBorder="1" applyAlignment="1">
      <alignment horizontal="left" vertical="center" wrapText="1"/>
    </xf>
    <xf numFmtId="0" fontId="6" fillId="20" borderId="55" xfId="1" applyFont="1" applyFill="1" applyBorder="1" applyAlignment="1">
      <alignment horizontal="left" vertical="center" wrapText="1"/>
    </xf>
    <xf numFmtId="0" fontId="6" fillId="20" borderId="54" xfId="1" applyFont="1" applyFill="1" applyBorder="1" applyAlignment="1">
      <alignment horizontal="left" vertical="center" wrapText="1"/>
    </xf>
    <xf numFmtId="0" fontId="46" fillId="24" borderId="53" xfId="1" applyFont="1" applyFill="1" applyBorder="1" applyAlignment="1">
      <alignment horizontal="center" vertical="center" wrapText="1"/>
    </xf>
    <xf numFmtId="0" fontId="46" fillId="24" borderId="55" xfId="1" applyFont="1" applyFill="1" applyBorder="1" applyAlignment="1">
      <alignment horizontal="center" vertical="center" wrapText="1"/>
    </xf>
    <xf numFmtId="0" fontId="46" fillId="24" borderId="54" xfId="1" applyFont="1" applyFill="1" applyBorder="1" applyAlignment="1">
      <alignment horizontal="center" vertical="center" wrapText="1"/>
    </xf>
    <xf numFmtId="0" fontId="5" fillId="6" borderId="53" xfId="1" applyFont="1" applyFill="1" applyBorder="1" applyAlignment="1">
      <alignment horizontal="left" vertical="top" wrapText="1"/>
    </xf>
    <xf numFmtId="0" fontId="5" fillId="6" borderId="55" xfId="1" applyFont="1" applyFill="1" applyBorder="1" applyAlignment="1">
      <alignment horizontal="left" vertical="top" wrapText="1"/>
    </xf>
    <xf numFmtId="0" fontId="6" fillId="39" borderId="126" xfId="1" applyFont="1" applyFill="1" applyBorder="1" applyAlignment="1">
      <alignment horizontal="center" vertical="center" wrapText="1"/>
    </xf>
    <xf numFmtId="0" fontId="6" fillId="39" borderId="130" xfId="1" applyFont="1" applyFill="1" applyBorder="1" applyAlignment="1">
      <alignment horizontal="center" vertical="center" wrapText="1"/>
    </xf>
    <xf numFmtId="0" fontId="6" fillId="39" borderId="123" xfId="1" applyFont="1" applyFill="1" applyBorder="1" applyAlignment="1">
      <alignment horizontal="center" vertical="center" wrapText="1"/>
    </xf>
    <xf numFmtId="0" fontId="6" fillId="39" borderId="124" xfId="1" applyFont="1" applyFill="1" applyBorder="1" applyAlignment="1">
      <alignment horizontal="center" vertical="center" wrapText="1"/>
    </xf>
    <xf numFmtId="43" fontId="6" fillId="39" borderId="130" xfId="1" applyNumberFormat="1" applyFont="1" applyFill="1" applyBorder="1" applyAlignment="1">
      <alignment horizontal="center" vertical="center" wrapText="1"/>
    </xf>
    <xf numFmtId="4" fontId="6" fillId="39" borderId="124" xfId="1" applyNumberFormat="1" applyFont="1" applyFill="1" applyBorder="1" applyAlignment="1">
      <alignment horizontal="center" vertical="center" wrapText="1"/>
    </xf>
    <xf numFmtId="10" fontId="5" fillId="6" borderId="53" xfId="1" applyNumberFormat="1" applyFont="1" applyFill="1" applyBorder="1" applyAlignment="1">
      <alignment horizontal="left"/>
    </xf>
    <xf numFmtId="10" fontId="5" fillId="6" borderId="55" xfId="1" applyNumberFormat="1" applyFont="1" applyFill="1" applyBorder="1" applyAlignment="1">
      <alignment horizontal="left"/>
    </xf>
    <xf numFmtId="0" fontId="5" fillId="6" borderId="0" xfId="1" applyFont="1" applyFill="1" applyAlignment="1">
      <alignment horizontal="center"/>
    </xf>
    <xf numFmtId="0" fontId="6" fillId="17" borderId="53" xfId="1" applyFont="1" applyFill="1" applyBorder="1" applyAlignment="1">
      <alignment horizontal="left" vertical="center"/>
    </xf>
    <xf numFmtId="0" fontId="6" fillId="17" borderId="55" xfId="1" applyFont="1" applyFill="1" applyBorder="1" applyAlignment="1">
      <alignment horizontal="left" vertical="center"/>
    </xf>
    <xf numFmtId="0" fontId="6" fillId="17" borderId="54" xfId="1" applyFont="1" applyFill="1" applyBorder="1" applyAlignment="1">
      <alignment horizontal="left" vertical="center"/>
    </xf>
    <xf numFmtId="0" fontId="5" fillId="0" borderId="13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34" xfId="1" applyFont="1" applyBorder="1" applyAlignment="1">
      <alignment horizontal="center" vertical="center" wrapText="1"/>
    </xf>
    <xf numFmtId="0" fontId="6" fillId="17" borderId="53" xfId="1" applyFont="1" applyFill="1" applyBorder="1" applyAlignment="1">
      <alignment horizontal="center" vertical="center" wrapText="1"/>
    </xf>
    <xf numFmtId="0" fontId="6" fillId="17" borderId="55" xfId="1" applyFont="1" applyFill="1" applyBorder="1" applyAlignment="1">
      <alignment horizontal="center" vertical="center" wrapText="1"/>
    </xf>
    <xf numFmtId="0" fontId="6" fillId="17" borderId="54" xfId="1" applyFont="1" applyFill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49" fontId="17" fillId="20" borderId="126" xfId="1" applyNumberFormat="1" applyFont="1" applyFill="1" applyBorder="1" applyAlignment="1">
      <alignment horizontal="left" vertical="center" wrapText="1"/>
    </xf>
    <xf numFmtId="49" fontId="17" fillId="20" borderId="130" xfId="1" applyNumberFormat="1" applyFont="1" applyFill="1" applyBorder="1" applyAlignment="1">
      <alignment horizontal="left" vertical="center" wrapText="1"/>
    </xf>
    <xf numFmtId="49" fontId="17" fillId="20" borderId="132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49" fontId="6" fillId="20" borderId="53" xfId="1" applyNumberFormat="1" applyFont="1" applyFill="1" applyBorder="1" applyAlignment="1">
      <alignment horizontal="center" vertical="center" wrapText="1"/>
    </xf>
    <xf numFmtId="49" fontId="6" fillId="20" borderId="55" xfId="1" applyNumberFormat="1" applyFont="1" applyFill="1" applyBorder="1" applyAlignment="1">
      <alignment horizontal="center" vertical="center" wrapText="1"/>
    </xf>
    <xf numFmtId="49" fontId="6" fillId="20" borderId="54" xfId="1" applyNumberFormat="1" applyFont="1" applyFill="1" applyBorder="1" applyAlignment="1">
      <alignment horizontal="center" vertical="center" wrapText="1"/>
    </xf>
    <xf numFmtId="49" fontId="6" fillId="21" borderId="53" xfId="1" applyNumberFormat="1" applyFont="1" applyFill="1" applyBorder="1" applyAlignment="1">
      <alignment horizontal="center" vertical="center" wrapText="1"/>
    </xf>
    <xf numFmtId="49" fontId="6" fillId="21" borderId="55" xfId="1" applyNumberFormat="1" applyFont="1" applyFill="1" applyBorder="1" applyAlignment="1">
      <alignment horizontal="center" vertical="center" wrapText="1"/>
    </xf>
    <xf numFmtId="49" fontId="6" fillId="21" borderId="54" xfId="1" applyNumberFormat="1" applyFont="1" applyFill="1" applyBorder="1" applyAlignment="1">
      <alignment horizontal="center" vertical="center" wrapText="1"/>
    </xf>
    <xf numFmtId="0" fontId="4" fillId="6" borderId="53" xfId="1" applyFill="1" applyBorder="1" applyAlignment="1" applyProtection="1">
      <alignment horizontal="center"/>
      <protection locked="0"/>
    </xf>
    <xf numFmtId="0" fontId="4" fillId="6" borderId="55" xfId="1" applyFill="1" applyBorder="1" applyAlignment="1" applyProtection="1">
      <alignment horizontal="center"/>
      <protection locked="0"/>
    </xf>
    <xf numFmtId="14" fontId="4" fillId="28" borderId="128" xfId="1" applyNumberFormat="1" applyFill="1" applyBorder="1" applyAlignment="1" applyProtection="1">
      <alignment horizontal="center" vertical="center"/>
      <protection locked="0"/>
    </xf>
    <xf numFmtId="0" fontId="4" fillId="28" borderId="128" xfId="1" applyFill="1" applyBorder="1" applyAlignment="1" applyProtection="1">
      <alignment horizontal="center" vertical="center"/>
      <protection locked="0"/>
    </xf>
    <xf numFmtId="0" fontId="8" fillId="15" borderId="97" xfId="1" applyFont="1" applyFill="1" applyBorder="1" applyAlignment="1">
      <alignment horizontal="right" vertical="center"/>
    </xf>
    <xf numFmtId="0" fontId="8" fillId="15" borderId="98" xfId="1" applyFont="1" applyFill="1" applyBorder="1" applyAlignment="1">
      <alignment horizontal="right" vertical="center"/>
    </xf>
    <xf numFmtId="0" fontId="8" fillId="31" borderId="98" xfId="1" applyFont="1" applyFill="1" applyBorder="1" applyAlignment="1">
      <alignment horizontal="right" vertical="center"/>
    </xf>
    <xf numFmtId="0" fontId="9" fillId="31" borderId="98" xfId="1" applyFont="1" applyFill="1" applyBorder="1" applyAlignment="1">
      <alignment horizontal="center" vertical="center"/>
    </xf>
    <xf numFmtId="0" fontId="9" fillId="31" borderId="99" xfId="1" applyFont="1" applyFill="1" applyBorder="1" applyAlignment="1">
      <alignment horizontal="center" vertical="center"/>
    </xf>
    <xf numFmtId="0" fontId="8" fillId="0" borderId="118" xfId="1" applyFont="1" applyBorder="1" applyAlignment="1">
      <alignment horizontal="center" vertical="center" wrapText="1"/>
    </xf>
    <xf numFmtId="0" fontId="8" fillId="0" borderId="119" xfId="1" applyFont="1" applyBorder="1" applyAlignment="1">
      <alignment horizontal="center" vertical="center" wrapText="1"/>
    </xf>
    <xf numFmtId="0" fontId="8" fillId="0" borderId="66" xfId="1" applyFont="1" applyBorder="1" applyAlignment="1">
      <alignment horizontal="center" vertical="center" wrapText="1"/>
    </xf>
    <xf numFmtId="0" fontId="8" fillId="0" borderId="63" xfId="1" applyFont="1" applyBorder="1" applyAlignment="1">
      <alignment horizontal="center" vertical="center" wrapText="1"/>
    </xf>
    <xf numFmtId="0" fontId="8" fillId="0" borderId="69" xfId="1" applyFont="1" applyBorder="1" applyAlignment="1">
      <alignment horizontal="center" vertical="center" wrapText="1"/>
    </xf>
    <xf numFmtId="0" fontId="8" fillId="0" borderId="120" xfId="1" applyFont="1" applyBorder="1" applyAlignment="1">
      <alignment horizontal="center" vertical="center" wrapText="1"/>
    </xf>
    <xf numFmtId="0" fontId="8" fillId="0" borderId="68" xfId="1" applyFont="1" applyBorder="1" applyAlignment="1">
      <alignment horizontal="center" vertical="center" wrapText="1"/>
    </xf>
    <xf numFmtId="0" fontId="8" fillId="34" borderId="178" xfId="1" applyFont="1" applyFill="1" applyBorder="1" applyAlignment="1">
      <alignment horizontal="center" vertical="center" wrapText="1"/>
    </xf>
    <xf numFmtId="0" fontId="8" fillId="34" borderId="179" xfId="1" applyFont="1" applyFill="1" applyBorder="1" applyAlignment="1">
      <alignment horizontal="center" vertical="center" wrapText="1"/>
    </xf>
    <xf numFmtId="0" fontId="8" fillId="30" borderId="149" xfId="1" applyFont="1" applyFill="1" applyBorder="1" applyAlignment="1">
      <alignment horizontal="center" vertical="center" wrapText="1"/>
    </xf>
    <xf numFmtId="0" fontId="8" fillId="30" borderId="111" xfId="1" applyFont="1" applyFill="1" applyBorder="1" applyAlignment="1">
      <alignment horizontal="center" vertical="center" wrapText="1"/>
    </xf>
    <xf numFmtId="0" fontId="27" fillId="30" borderId="174" xfId="1" applyFont="1" applyFill="1" applyBorder="1" applyAlignment="1">
      <alignment horizontal="right" vertical="center" wrapText="1"/>
    </xf>
    <xf numFmtId="0" fontId="27" fillId="30" borderId="55" xfId="1" applyFont="1" applyFill="1" applyBorder="1" applyAlignment="1">
      <alignment horizontal="right" vertical="center" wrapText="1"/>
    </xf>
    <xf numFmtId="0" fontId="27" fillId="30" borderId="111" xfId="1" applyFont="1" applyFill="1" applyBorder="1" applyAlignment="1">
      <alignment horizontal="right" vertical="center" wrapText="1"/>
    </xf>
    <xf numFmtId="0" fontId="27" fillId="30" borderId="95" xfId="1" applyFont="1" applyFill="1" applyBorder="1" applyAlignment="1">
      <alignment horizontal="right" vertical="center" wrapText="1"/>
    </xf>
    <xf numFmtId="0" fontId="27" fillId="30" borderId="149" xfId="1" applyFont="1" applyFill="1" applyBorder="1" applyAlignment="1">
      <alignment horizontal="center" vertical="center" wrapText="1"/>
    </xf>
    <xf numFmtId="0" fontId="27" fillId="30" borderId="136" xfId="1" applyFont="1" applyFill="1" applyBorder="1" applyAlignment="1">
      <alignment horizontal="center" vertical="center" wrapText="1"/>
    </xf>
    <xf numFmtId="4" fontId="8" fillId="30" borderId="83" xfId="1" applyNumberFormat="1" applyFont="1" applyFill="1" applyBorder="1" applyAlignment="1">
      <alignment horizontal="right" vertical="center"/>
    </xf>
    <xf numFmtId="4" fontId="8" fillId="30" borderId="72" xfId="1" applyNumberFormat="1" applyFont="1" applyFill="1" applyBorder="1" applyAlignment="1">
      <alignment horizontal="right" vertical="center"/>
    </xf>
    <xf numFmtId="4" fontId="8" fillId="30" borderId="71" xfId="1" applyNumberFormat="1" applyFont="1" applyFill="1" applyBorder="1" applyAlignment="1">
      <alignment horizontal="right" vertical="center"/>
    </xf>
    <xf numFmtId="44" fontId="27" fillId="30" borderId="73" xfId="7" applyFont="1" applyFill="1" applyBorder="1" applyAlignment="1" applyProtection="1">
      <alignment horizontal="left" vertical="center"/>
    </xf>
    <xf numFmtId="44" fontId="27" fillId="30" borderId="71" xfId="7" applyFont="1" applyFill="1" applyBorder="1" applyAlignment="1" applyProtection="1">
      <alignment horizontal="left" vertical="center"/>
    </xf>
    <xf numFmtId="44" fontId="27" fillId="30" borderId="73" xfId="7" applyFont="1" applyFill="1" applyBorder="1" applyAlignment="1" applyProtection="1">
      <alignment horizontal="center" vertical="center"/>
    </xf>
    <xf numFmtId="44" fontId="27" fillId="30" borderId="71" xfId="7" applyFont="1" applyFill="1" applyBorder="1" applyAlignment="1" applyProtection="1">
      <alignment horizontal="center" vertical="center"/>
    </xf>
    <xf numFmtId="44" fontId="8" fillId="30" borderId="73" xfId="7" applyFont="1" applyFill="1" applyBorder="1" applyAlignment="1" applyProtection="1">
      <alignment horizontal="right" vertical="center"/>
    </xf>
    <xf numFmtId="44" fontId="8" fillId="30" borderId="71" xfId="7" applyFont="1" applyFill="1" applyBorder="1" applyAlignment="1" applyProtection="1">
      <alignment horizontal="right" vertical="center"/>
    </xf>
    <xf numFmtId="44" fontId="8" fillId="30" borderId="73" xfId="7" applyFont="1" applyFill="1" applyBorder="1" applyAlignment="1" applyProtection="1">
      <alignment horizontal="left" vertical="center"/>
    </xf>
    <xf numFmtId="44" fontId="8" fillId="30" borderId="71" xfId="7" applyFont="1" applyFill="1" applyBorder="1" applyAlignment="1" applyProtection="1">
      <alignment horizontal="left" vertical="center"/>
    </xf>
    <xf numFmtId="44" fontId="8" fillId="30" borderId="73" xfId="7" applyFont="1" applyFill="1" applyBorder="1" applyAlignment="1" applyProtection="1">
      <alignment horizontal="center" vertical="center"/>
    </xf>
    <xf numFmtId="44" fontId="8" fillId="30" borderId="71" xfId="7" applyFont="1" applyFill="1" applyBorder="1" applyAlignment="1" applyProtection="1">
      <alignment horizontal="center" vertical="center"/>
    </xf>
    <xf numFmtId="4" fontId="8" fillId="0" borderId="83" xfId="1" applyNumberFormat="1" applyFont="1" applyBorder="1" applyAlignment="1">
      <alignment horizontal="right" vertical="center"/>
    </xf>
    <xf numFmtId="4" fontId="8" fillId="0" borderId="72" xfId="1" applyNumberFormat="1" applyFont="1" applyBorder="1" applyAlignment="1">
      <alignment horizontal="right" vertical="center"/>
    </xf>
    <xf numFmtId="4" fontId="8" fillId="0" borderId="71" xfId="1" applyNumberFormat="1" applyFont="1" applyBorder="1" applyAlignment="1">
      <alignment horizontal="right" vertical="center"/>
    </xf>
    <xf numFmtId="44" fontId="8" fillId="0" borderId="73" xfId="7" applyFont="1" applyBorder="1" applyAlignment="1" applyProtection="1">
      <alignment horizontal="left" vertical="center"/>
    </xf>
    <xf numFmtId="44" fontId="8" fillId="0" borderId="71" xfId="7" applyFont="1" applyBorder="1" applyAlignment="1" applyProtection="1">
      <alignment horizontal="left" vertical="center"/>
    </xf>
    <xf numFmtId="44" fontId="8" fillId="0" borderId="73" xfId="7" applyFont="1" applyBorder="1" applyAlignment="1" applyProtection="1">
      <alignment horizontal="center" vertical="center"/>
    </xf>
    <xf numFmtId="44" fontId="8" fillId="0" borderId="71" xfId="7" applyFont="1" applyBorder="1" applyAlignment="1" applyProtection="1">
      <alignment horizontal="center" vertical="center"/>
    </xf>
    <xf numFmtId="0" fontId="8" fillId="30" borderId="83" xfId="1" applyFont="1" applyFill="1" applyBorder="1" applyAlignment="1">
      <alignment horizontal="right" vertical="center"/>
    </xf>
    <xf numFmtId="0" fontId="8" fillId="30" borderId="72" xfId="1" applyFont="1" applyFill="1" applyBorder="1" applyAlignment="1">
      <alignment horizontal="right" vertical="center"/>
    </xf>
    <xf numFmtId="0" fontId="8" fillId="30" borderId="84" xfId="1" applyFont="1" applyFill="1" applyBorder="1" applyAlignment="1">
      <alignment horizontal="right" vertical="center"/>
    </xf>
    <xf numFmtId="0" fontId="8" fillId="30" borderId="85" xfId="1" applyFont="1" applyFill="1" applyBorder="1" applyAlignment="1">
      <alignment horizontal="right" vertical="center"/>
    </xf>
    <xf numFmtId="0" fontId="8" fillId="30" borderId="86" xfId="1" applyFont="1" applyFill="1" applyBorder="1" applyAlignment="1">
      <alignment horizontal="right" vertical="center"/>
    </xf>
    <xf numFmtId="0" fontId="27" fillId="30" borderId="93" xfId="1" applyFont="1" applyFill="1" applyBorder="1" applyAlignment="1">
      <alignment horizontal="center" vertical="center" wrapText="1"/>
    </xf>
    <xf numFmtId="0" fontId="27" fillId="30" borderId="94" xfId="1" applyFont="1" applyFill="1" applyBorder="1" applyAlignment="1">
      <alignment horizontal="center" vertical="center" wrapText="1"/>
    </xf>
    <xf numFmtId="0" fontId="27" fillId="30" borderId="93" xfId="1" applyFont="1" applyFill="1" applyBorder="1" applyAlignment="1">
      <alignment horizontal="center" vertical="center"/>
    </xf>
    <xf numFmtId="0" fontId="27" fillId="30" borderId="94" xfId="1" applyFont="1" applyFill="1" applyBorder="1" applyAlignment="1">
      <alignment horizontal="center" vertical="center"/>
    </xf>
    <xf numFmtId="0" fontId="4" fillId="6" borderId="28" xfId="1" applyFill="1" applyBorder="1" applyAlignment="1">
      <alignment horizontal="right" vertical="center"/>
    </xf>
    <xf numFmtId="0" fontId="4" fillId="6" borderId="27" xfId="1" applyFill="1" applyBorder="1" applyAlignment="1">
      <alignment horizontal="right" vertical="center"/>
    </xf>
    <xf numFmtId="0" fontId="25" fillId="35" borderId="77" xfId="1" applyFont="1" applyFill="1" applyBorder="1" applyAlignment="1">
      <alignment horizontal="center" vertical="center"/>
    </xf>
    <xf numFmtId="0" fontId="25" fillId="35" borderId="76" xfId="1" applyFont="1" applyFill="1" applyBorder="1" applyAlignment="1">
      <alignment horizontal="center" vertical="center"/>
    </xf>
    <xf numFmtId="0" fontId="25" fillId="35" borderId="78" xfId="1" applyFont="1" applyFill="1" applyBorder="1" applyAlignment="1">
      <alignment horizontal="center" vertical="center"/>
    </xf>
    <xf numFmtId="0" fontId="27" fillId="10" borderId="114" xfId="1" applyFont="1" applyFill="1" applyBorder="1" applyAlignment="1">
      <alignment horizontal="center" vertical="center"/>
    </xf>
    <xf numFmtId="0" fontId="27" fillId="10" borderId="115" xfId="1" applyFont="1" applyFill="1" applyBorder="1" applyAlignment="1">
      <alignment horizontal="center" vertical="center"/>
    </xf>
    <xf numFmtId="0" fontId="29" fillId="30" borderId="83" xfId="1" applyFont="1" applyFill="1" applyBorder="1" applyAlignment="1">
      <alignment horizontal="right" vertical="center" wrapText="1"/>
    </xf>
    <xf numFmtId="0" fontId="29" fillId="30" borderId="72" xfId="1" applyFont="1" applyFill="1" applyBorder="1" applyAlignment="1">
      <alignment horizontal="right" vertical="center" wrapText="1"/>
    </xf>
    <xf numFmtId="0" fontId="29" fillId="30" borderId="71" xfId="1" applyFont="1" applyFill="1" applyBorder="1" applyAlignment="1">
      <alignment horizontal="right" vertical="center" wrapText="1"/>
    </xf>
    <xf numFmtId="0" fontId="29" fillId="30" borderId="84" xfId="1" applyFont="1" applyFill="1" applyBorder="1" applyAlignment="1">
      <alignment horizontal="right" vertical="center" wrapText="1"/>
    </xf>
    <xf numFmtId="0" fontId="29" fillId="30" borderId="85" xfId="1" applyFont="1" applyFill="1" applyBorder="1" applyAlignment="1">
      <alignment horizontal="right" vertical="center" wrapText="1"/>
    </xf>
    <xf numFmtId="0" fontId="29" fillId="30" borderId="86" xfId="1" applyFont="1" applyFill="1" applyBorder="1" applyAlignment="1">
      <alignment horizontal="right" vertical="center" wrapText="1"/>
    </xf>
    <xf numFmtId="0" fontId="19" fillId="30" borderId="3" xfId="1" applyFont="1" applyFill="1" applyBorder="1" applyAlignment="1">
      <alignment horizontal="right" vertical="center"/>
    </xf>
    <xf numFmtId="0" fontId="19" fillId="30" borderId="35" xfId="1" applyFont="1" applyFill="1" applyBorder="1" applyAlignment="1">
      <alignment horizontal="right" vertical="center"/>
    </xf>
    <xf numFmtId="0" fontId="19" fillId="30" borderId="4" xfId="1" applyFont="1" applyFill="1" applyBorder="1" applyAlignment="1">
      <alignment horizontal="right" vertical="center"/>
    </xf>
    <xf numFmtId="44" fontId="8" fillId="30" borderId="1" xfId="7" applyFont="1" applyFill="1" applyBorder="1" applyAlignment="1" applyProtection="1">
      <alignment horizontal="right" vertical="center"/>
    </xf>
    <xf numFmtId="0" fontId="8" fillId="30" borderId="71" xfId="1" applyFont="1" applyFill="1" applyBorder="1" applyAlignment="1">
      <alignment horizontal="right" vertical="center"/>
    </xf>
    <xf numFmtId="0" fontId="38" fillId="45" borderId="25" xfId="1" applyFont="1" applyFill="1" applyBorder="1" applyAlignment="1">
      <alignment horizontal="left" vertical="center" wrapText="1"/>
    </xf>
    <xf numFmtId="0" fontId="47" fillId="30" borderId="135" xfId="1" applyFont="1" applyFill="1" applyBorder="1" applyAlignment="1">
      <alignment horizontal="center" vertical="center" wrapText="1"/>
    </xf>
    <xf numFmtId="0" fontId="47" fillId="30" borderId="136" xfId="1" applyFont="1" applyFill="1" applyBorder="1" applyAlignment="1">
      <alignment horizontal="center" vertical="center" wrapText="1"/>
    </xf>
    <xf numFmtId="0" fontId="15" fillId="45" borderId="0" xfId="1" applyFont="1" applyFill="1" applyAlignment="1">
      <alignment horizontal="left" vertical="center" wrapText="1"/>
    </xf>
    <xf numFmtId="0" fontId="48" fillId="45" borderId="137" xfId="1" applyFont="1" applyFill="1" applyBorder="1" applyAlignment="1">
      <alignment horizontal="center" vertical="center" wrapText="1"/>
    </xf>
    <xf numFmtId="0" fontId="48" fillId="45" borderId="138" xfId="1" applyFont="1" applyFill="1" applyBorder="1" applyAlignment="1">
      <alignment horizontal="center" vertical="center" wrapText="1"/>
    </xf>
    <xf numFmtId="0" fontId="48" fillId="45" borderId="139" xfId="1" applyFont="1" applyFill="1" applyBorder="1" applyAlignment="1">
      <alignment horizontal="center" vertical="center" wrapText="1"/>
    </xf>
    <xf numFmtId="0" fontId="5" fillId="45" borderId="128" xfId="1" applyFont="1" applyFill="1" applyBorder="1" applyAlignment="1">
      <alignment horizontal="left" vertical="center" wrapText="1"/>
    </xf>
    <xf numFmtId="0" fontId="48" fillId="0" borderId="140" xfId="1" applyFont="1" applyBorder="1" applyAlignment="1">
      <alignment horizontal="center"/>
    </xf>
    <xf numFmtId="0" fontId="48" fillId="0" borderId="141" xfId="1" applyFont="1" applyBorder="1" applyAlignment="1">
      <alignment horizontal="center"/>
    </xf>
    <xf numFmtId="0" fontId="48" fillId="45" borderId="0" xfId="1" applyFont="1" applyFill="1" applyAlignment="1">
      <alignment horizontal="left" vertical="center" wrapText="1"/>
    </xf>
    <xf numFmtId="0" fontId="48" fillId="45" borderId="21" xfId="1" applyFont="1" applyFill="1" applyBorder="1" applyAlignment="1">
      <alignment horizontal="center" vertical="center" wrapText="1"/>
    </xf>
    <xf numFmtId="0" fontId="48" fillId="0" borderId="128" xfId="1" applyFont="1" applyBorder="1" applyAlignment="1">
      <alignment horizontal="center" vertical="center"/>
    </xf>
    <xf numFmtId="0" fontId="48" fillId="45" borderId="128" xfId="1" applyFont="1" applyFill="1" applyBorder="1" applyAlignment="1">
      <alignment horizontal="center" vertical="center" wrapText="1"/>
    </xf>
    <xf numFmtId="49" fontId="48" fillId="0" borderId="128" xfId="1" applyNumberFormat="1" applyFont="1" applyBorder="1" applyAlignment="1">
      <alignment horizontal="center" vertical="center"/>
    </xf>
    <xf numFmtId="0" fontId="27" fillId="30" borderId="143" xfId="1" applyFont="1" applyFill="1" applyBorder="1" applyAlignment="1">
      <alignment horizontal="center" vertical="center"/>
    </xf>
    <xf numFmtId="0" fontId="27" fillId="30" borderId="144" xfId="1" applyFont="1" applyFill="1" applyBorder="1" applyAlignment="1">
      <alignment horizontal="center" vertical="center"/>
    </xf>
    <xf numFmtId="44" fontId="8" fillId="47" borderId="83" xfId="7" applyFont="1" applyFill="1" applyBorder="1" applyAlignment="1" applyProtection="1">
      <alignment horizontal="right" vertical="center"/>
    </xf>
    <xf numFmtId="44" fontId="8" fillId="47" borderId="72" xfId="7" applyFont="1" applyFill="1" applyBorder="1" applyAlignment="1" applyProtection="1">
      <alignment horizontal="right" vertical="center"/>
    </xf>
    <xf numFmtId="44" fontId="8" fillId="47" borderId="0" xfId="7" applyFont="1" applyFill="1" applyBorder="1" applyAlignment="1" applyProtection="1">
      <alignment horizontal="center" vertical="center"/>
    </xf>
    <xf numFmtId="44" fontId="8" fillId="47" borderId="84" xfId="7" applyFont="1" applyFill="1" applyBorder="1" applyAlignment="1" applyProtection="1">
      <alignment horizontal="right" vertical="center"/>
    </xf>
    <xf numFmtId="44" fontId="8" fillId="47" borderId="85" xfId="7" applyFont="1" applyFill="1" applyBorder="1" applyAlignment="1" applyProtection="1">
      <alignment horizontal="right" vertical="center"/>
    </xf>
    <xf numFmtId="44" fontId="8" fillId="47" borderId="95" xfId="7" applyFont="1" applyFill="1" applyBorder="1" applyAlignment="1" applyProtection="1">
      <alignment horizontal="right" vertical="center"/>
    </xf>
    <xf numFmtId="44" fontId="8" fillId="47" borderId="172" xfId="7" applyFont="1" applyFill="1" applyBorder="1" applyAlignment="1" applyProtection="1">
      <alignment horizontal="right" vertical="center"/>
    </xf>
    <xf numFmtId="0" fontId="14" fillId="0" borderId="0" xfId="1" applyFont="1" applyAlignment="1">
      <alignment horizontal="left" vertical="center" wrapText="1"/>
    </xf>
    <xf numFmtId="0" fontId="32" fillId="0" borderId="0" xfId="1" applyFont="1" applyAlignment="1">
      <alignment vertical="center" wrapText="1"/>
    </xf>
    <xf numFmtId="0" fontId="47" fillId="30" borderId="135" xfId="1" applyFont="1" applyFill="1" applyBorder="1" applyAlignment="1" applyProtection="1">
      <alignment horizontal="center" vertical="center" wrapText="1"/>
      <protection locked="0"/>
    </xf>
    <xf numFmtId="0" fontId="47" fillId="30" borderId="136" xfId="1" applyFont="1" applyFill="1" applyBorder="1" applyAlignment="1" applyProtection="1">
      <alignment horizontal="center" vertical="center" wrapText="1"/>
      <protection locked="0"/>
    </xf>
    <xf numFmtId="0" fontId="48" fillId="45" borderId="128" xfId="1" applyFont="1" applyFill="1" applyBorder="1" applyAlignment="1" applyProtection="1">
      <alignment horizontal="center" vertical="center" wrapText="1"/>
      <protection locked="0"/>
    </xf>
    <xf numFmtId="49" fontId="48" fillId="0" borderId="128" xfId="1" applyNumberFormat="1" applyFont="1" applyBorder="1" applyAlignment="1" applyProtection="1">
      <alignment horizontal="center" vertical="center"/>
      <protection locked="0"/>
    </xf>
    <xf numFmtId="0" fontId="27" fillId="50" borderId="93" xfId="1" applyFont="1" applyFill="1" applyBorder="1" applyAlignment="1">
      <alignment horizontal="center" vertical="center"/>
    </xf>
    <xf numFmtId="0" fontId="27" fillId="50" borderId="94" xfId="1" applyFont="1" applyFill="1" applyBorder="1" applyAlignment="1">
      <alignment horizontal="center" vertical="center"/>
    </xf>
    <xf numFmtId="0" fontId="8" fillId="38" borderId="145" xfId="0" applyFont="1" applyFill="1" applyBorder="1" applyAlignment="1">
      <alignment horizontal="center" vertical="center"/>
    </xf>
    <xf numFmtId="0" fontId="8" fillId="38" borderId="146" xfId="0" applyFont="1" applyFill="1" applyBorder="1" applyAlignment="1">
      <alignment horizontal="center" vertical="center"/>
    </xf>
    <xf numFmtId="0" fontId="25" fillId="35" borderId="54" xfId="1" applyFont="1" applyFill="1" applyBorder="1" applyAlignment="1">
      <alignment horizontal="center" vertical="center"/>
    </xf>
    <xf numFmtId="0" fontId="25" fillId="35" borderId="128" xfId="1" applyFont="1" applyFill="1" applyBorder="1" applyAlignment="1">
      <alignment horizontal="center" vertical="center"/>
    </xf>
    <xf numFmtId="0" fontId="25" fillId="35" borderId="148" xfId="1" applyFont="1" applyFill="1" applyBorder="1" applyAlignment="1">
      <alignment horizontal="center" vertical="center"/>
    </xf>
    <xf numFmtId="0" fontId="27" fillId="10" borderId="149" xfId="1" applyFont="1" applyFill="1" applyBorder="1" applyAlignment="1">
      <alignment horizontal="right" vertical="center"/>
    </xf>
    <xf numFmtId="0" fontId="27" fillId="10" borderId="136" xfId="1" applyFont="1" applyFill="1" applyBorder="1" applyAlignment="1">
      <alignment horizontal="right" vertical="center"/>
    </xf>
    <xf numFmtId="4" fontId="8" fillId="30" borderId="84" xfId="1" applyNumberFormat="1" applyFont="1" applyFill="1" applyBorder="1" applyAlignment="1">
      <alignment horizontal="right" vertical="center"/>
    </xf>
    <xf numFmtId="4" fontId="8" fillId="30" borderId="85" xfId="1" applyNumberFormat="1" applyFont="1" applyFill="1" applyBorder="1" applyAlignment="1">
      <alignment horizontal="right" vertical="center"/>
    </xf>
    <xf numFmtId="4" fontId="8" fillId="30" borderId="86" xfId="1" applyNumberFormat="1" applyFont="1" applyFill="1" applyBorder="1" applyAlignment="1">
      <alignment horizontal="right" vertical="center"/>
    </xf>
    <xf numFmtId="0" fontId="27" fillId="50" borderId="143" xfId="1" applyFont="1" applyFill="1" applyBorder="1" applyAlignment="1">
      <alignment horizontal="center" vertical="center"/>
    </xf>
    <xf numFmtId="0" fontId="27" fillId="50" borderId="93" xfId="1" applyFont="1" applyFill="1" applyBorder="1" applyAlignment="1">
      <alignment horizontal="center" vertical="center" wrapText="1"/>
    </xf>
    <xf numFmtId="0" fontId="27" fillId="50" borderId="94" xfId="1" applyFont="1" applyFill="1" applyBorder="1" applyAlignment="1">
      <alignment horizontal="center" vertical="center" wrapText="1"/>
    </xf>
    <xf numFmtId="4" fontId="8" fillId="0" borderId="83" xfId="1" applyNumberFormat="1" applyFont="1" applyBorder="1" applyAlignment="1">
      <alignment horizontal="center" vertical="center"/>
    </xf>
    <xf numFmtId="4" fontId="8" fillId="0" borderId="71" xfId="1" applyNumberFormat="1" applyFont="1" applyBorder="1" applyAlignment="1">
      <alignment horizontal="center" vertical="center"/>
    </xf>
    <xf numFmtId="4" fontId="8" fillId="0" borderId="83" xfId="1" applyNumberFormat="1" applyFont="1" applyBorder="1" applyAlignment="1">
      <alignment horizontal="right" vertical="center" wrapText="1"/>
    </xf>
    <xf numFmtId="4" fontId="8" fillId="0" borderId="71" xfId="1" applyNumberFormat="1" applyFont="1" applyBorder="1" applyAlignment="1">
      <alignment horizontal="right" vertical="center" wrapText="1"/>
    </xf>
    <xf numFmtId="4" fontId="8" fillId="39" borderId="83" xfId="1" applyNumberFormat="1" applyFont="1" applyFill="1" applyBorder="1" applyAlignment="1">
      <alignment horizontal="right" vertical="center"/>
    </xf>
    <xf numFmtId="4" fontId="8" fillId="39" borderId="71" xfId="1" applyNumberFormat="1" applyFont="1" applyFill="1" applyBorder="1" applyAlignment="1">
      <alignment horizontal="right" vertical="center"/>
    </xf>
    <xf numFmtId="172" fontId="8" fillId="39" borderId="73" xfId="7" applyNumberFormat="1" applyFont="1" applyFill="1" applyBorder="1" applyAlignment="1" applyProtection="1">
      <alignment horizontal="right" vertical="center"/>
    </xf>
    <xf numFmtId="172" fontId="8" fillId="39" borderId="71" xfId="7" applyNumberFormat="1" applyFont="1" applyFill="1" applyBorder="1" applyAlignment="1" applyProtection="1">
      <alignment horizontal="right" vertical="center"/>
    </xf>
    <xf numFmtId="44" fontId="8" fillId="39" borderId="73" xfId="7" applyFont="1" applyFill="1" applyBorder="1" applyAlignment="1" applyProtection="1">
      <alignment horizontal="left" vertical="center"/>
    </xf>
    <xf numFmtId="44" fontId="8" fillId="39" borderId="71" xfId="7" applyFont="1" applyFill="1" applyBorder="1" applyAlignment="1" applyProtection="1">
      <alignment horizontal="left" vertical="center"/>
    </xf>
    <xf numFmtId="4" fontId="8" fillId="50" borderId="83" xfId="1" applyNumberFormat="1" applyFont="1" applyFill="1" applyBorder="1" applyAlignment="1">
      <alignment horizontal="right" vertical="center"/>
    </xf>
    <xf numFmtId="4" fontId="8" fillId="50" borderId="71" xfId="1" applyNumberFormat="1" applyFont="1" applyFill="1" applyBorder="1" applyAlignment="1">
      <alignment horizontal="right" vertical="center"/>
    </xf>
    <xf numFmtId="44" fontId="8" fillId="50" borderId="73" xfId="7" applyFont="1" applyFill="1" applyBorder="1" applyAlignment="1" applyProtection="1">
      <alignment horizontal="left" vertical="center"/>
    </xf>
    <xf numFmtId="44" fontId="8" fillId="50" borderId="71" xfId="7" applyFont="1" applyFill="1" applyBorder="1" applyAlignment="1" applyProtection="1">
      <alignment horizontal="left" vertical="center"/>
    </xf>
    <xf numFmtId="4" fontId="8" fillId="50" borderId="79" xfId="1" applyNumberFormat="1" applyFont="1" applyFill="1" applyBorder="1" applyAlignment="1">
      <alignment horizontal="right" vertical="center"/>
    </xf>
    <xf numFmtId="4" fontId="8" fillId="50" borderId="0" xfId="1" applyNumberFormat="1" applyFont="1" applyFill="1" applyAlignment="1">
      <alignment horizontal="right" vertical="center"/>
    </xf>
    <xf numFmtId="44" fontId="27" fillId="50" borderId="0" xfId="7" applyFont="1" applyFill="1" applyBorder="1" applyAlignment="1" applyProtection="1">
      <alignment horizontal="left" vertical="center"/>
    </xf>
  </cellXfs>
  <cellStyles count="12">
    <cellStyle name="Hiperlink" xfId="3" builtinId="8"/>
    <cellStyle name="Moeda" xfId="7" builtinId="4"/>
    <cellStyle name="Moeda 2" xfId="5" xr:uid="{00000000-0005-0000-0000-000002000000}"/>
    <cellStyle name="Moeda 3" xfId="6" xr:uid="{00000000-0005-0000-0000-000003000000}"/>
    <cellStyle name="Moeda 5" xfId="11" xr:uid="{00000000-0005-0000-0000-000004000000}"/>
    <cellStyle name="Normal" xfId="0" builtinId="0"/>
    <cellStyle name="Normal 2" xfId="1" xr:uid="{00000000-0005-0000-0000-000006000000}"/>
    <cellStyle name="Porcentagem" xfId="8" builtinId="5"/>
    <cellStyle name="Porcentagem 2" xfId="2" xr:uid="{00000000-0005-0000-0000-000008000000}"/>
    <cellStyle name="Separador de milhares_Plan1" xfId="10" xr:uid="{00000000-0005-0000-0000-000009000000}"/>
    <cellStyle name="Vírgula" xfId="9" builtinId="3"/>
    <cellStyle name="Vírgula 2" xfId="4" xr:uid="{00000000-0005-0000-0000-00000B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D\Inmetro\ETP%20Limpeza-Almoxarifes-Recep&#231;&#227;o\Planilha%20de%20Custos_ETP%20Limpeza_Almox_Recep&#231;&#227;o%20atualizada%20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yko/Downloads/1%20-%20FATURAMENTO%20OUTUBRO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D\Inmetro\Plansul\Termos%20Aditivos\4&#186;%20Termo%20Aditivo\Planilhas%20de%20C&#225;lculos%20da%20Prorroga&#231;&#227;o\1.%20PLANILHA%20DE%20CUSTOS%20-%204&#186;%20Termo%20Aditivo%20-%20Prorroga&#231;&#227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 de Custos Limpeza"/>
      <sheetName val=" Nº de Serventes Limpeza "/>
      <sheetName val="H Extras e A Noturno - limpeza"/>
      <sheetName val="INSUMOS - Limpeza "/>
      <sheetName val="Planilha de Custos Almoxarifes"/>
      <sheetName val="H Extras e A Noturno - almox"/>
      <sheetName val="Benefícios Mensais Almoxarifes"/>
      <sheetName val="INSUMOS - Almoxarifes"/>
      <sheetName val="Planilha Recepcionista"/>
      <sheetName val="Benefícios Recepcionista"/>
      <sheetName val="INSUMOS - Recepção"/>
      <sheetName val="Planilha Encarregado Geral"/>
      <sheetName val="Benefícios Encarregado"/>
      <sheetName val="INSUMOS - Encarregado"/>
    </sheetNames>
    <sheetDataSet>
      <sheetData sheetId="0">
        <row r="21">
          <cell r="B21">
            <v>0.05</v>
          </cell>
        </row>
      </sheetData>
      <sheetData sheetId="1">
        <row r="56">
          <cell r="H56" t="str">
            <v>1º de janeiro de 2024 - CCT 2024/2024 - RS004917/2023</v>
          </cell>
        </row>
        <row r="93">
          <cell r="I93">
            <v>4.8</v>
          </cell>
        </row>
        <row r="98">
          <cell r="I98">
            <v>23.68</v>
          </cell>
        </row>
        <row r="102">
          <cell r="J102">
            <v>19.420000000000002</v>
          </cell>
        </row>
        <row r="138">
          <cell r="A138" t="str">
            <v>Nota 2 :  Os itens B, C e D -  Previsão para os 12 (doze) meses iniciais do contrato - Depois será ajustado conforme ocorrência</v>
          </cell>
        </row>
        <row r="140">
          <cell r="A140" t="str">
            <v>Submódulo 4.2 – Substituto na Intrajornada</v>
          </cell>
        </row>
      </sheetData>
      <sheetData sheetId="2">
        <row r="24">
          <cell r="L24">
            <v>8</v>
          </cell>
          <cell r="M24">
            <v>0</v>
          </cell>
          <cell r="N24">
            <v>0</v>
          </cell>
        </row>
      </sheetData>
      <sheetData sheetId="3"/>
      <sheetData sheetId="4">
        <row r="81">
          <cell r="N81">
            <v>34</v>
          </cell>
        </row>
        <row r="82">
          <cell r="M82">
            <v>43.333333333333336</v>
          </cell>
        </row>
        <row r="83">
          <cell r="N83">
            <v>149</v>
          </cell>
        </row>
        <row r="84">
          <cell r="N84">
            <v>31</v>
          </cell>
        </row>
        <row r="85">
          <cell r="N85">
            <v>99.9</v>
          </cell>
        </row>
        <row r="92">
          <cell r="I92">
            <v>1.79</v>
          </cell>
        </row>
        <row r="93">
          <cell r="I93">
            <v>7.666666666666667</v>
          </cell>
        </row>
        <row r="94">
          <cell r="I94">
            <v>67.473333333333329</v>
          </cell>
        </row>
        <row r="95">
          <cell r="I95">
            <v>9.1833333333333336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3">
          <cell r="A23">
            <v>1</v>
          </cell>
          <cell r="D23">
            <v>3768.42</v>
          </cell>
        </row>
      </sheetData>
      <sheetData sheetId="13">
        <row r="7">
          <cell r="X7">
            <v>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Custos"/>
      <sheetName val="Dados H Extras e A Noturno"/>
      <sheetName val="Benefícios Mensais e Diários"/>
      <sheetName val="Uniformes-EPI"/>
      <sheetName val="Materiais"/>
    </sheetNames>
    <sheetDataSet>
      <sheetData sheetId="0">
        <row r="22">
          <cell r="A22">
            <v>1</v>
          </cell>
          <cell r="B22" t="str">
            <v>Ilson Cunha Mendes</v>
          </cell>
          <cell r="E22">
            <v>200</v>
          </cell>
        </row>
        <row r="25">
          <cell r="B25">
            <v>0</v>
          </cell>
          <cell r="D25">
            <v>0</v>
          </cell>
          <cell r="E25">
            <v>200</v>
          </cell>
        </row>
      </sheetData>
      <sheetData sheetId="1">
        <row r="6">
          <cell r="N6">
            <v>0</v>
          </cell>
        </row>
        <row r="23">
          <cell r="L23">
            <v>0</v>
          </cell>
        </row>
      </sheetData>
      <sheetData sheetId="2"/>
      <sheetData sheetId="3"/>
      <sheetData sheetId="4">
        <row r="19">
          <cell r="G1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Custos Total"/>
      <sheetName val="Planilha de Custos Apoio I"/>
      <sheetName val="Planilha de Custos Apoio II"/>
      <sheetName val="Planilha de Custos Apoio III"/>
      <sheetName val="Benefícios Mensais e Diários"/>
      <sheetName val="Diárias e Deslocamentos"/>
      <sheetName val="Plan1"/>
    </sheetNames>
    <sheetDataSet>
      <sheetData sheetId="0">
        <row r="2">
          <cell r="H2" t="str">
            <v>52602.004829/2021-39</v>
          </cell>
        </row>
        <row r="4">
          <cell r="A4" t="str">
            <v>Dia: 01/12/2021  às 13h53min</v>
          </cell>
        </row>
      </sheetData>
      <sheetData sheetId="1"/>
      <sheetData sheetId="2"/>
      <sheetData sheetId="3"/>
      <sheetData sheetId="4"/>
      <sheetData sheetId="5">
        <row r="7">
          <cell r="S7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planalto.gov.br/ccivil_03/Atos/decretos/1982/D87043.html" TargetMode="External"/><Relationship Id="rId1" Type="http://schemas.openxmlformats.org/officeDocument/2006/relationships/hyperlink" Target="../AppData/Local/leyko/AppData/Local/AppData/Local/Temp/Rar$DIa11080.20623/dec-21096-2021-porto_alegre-rs_VT.do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ecrimessenciaria.com.br/" TargetMode="External"/><Relationship Id="rId13" Type="http://schemas.openxmlformats.org/officeDocument/2006/relationships/vmlDrawing" Target="../drawings/vmlDrawing6.vml"/><Relationship Id="rId3" Type="http://schemas.openxmlformats.org/officeDocument/2006/relationships/hyperlink" Target="https://poplimp.com.br/p-toalha-unique-soft-20x23-1000f%20%20-%20consulta%20em%2022/02/24" TargetMode="External"/><Relationship Id="rId7" Type="http://schemas.openxmlformats.org/officeDocument/2006/relationships/hyperlink" Target="https://www.dutramaquinas.com.br/" TargetMode="External"/><Relationship Id="rId12" Type="http://schemas.openxmlformats.org/officeDocument/2006/relationships/printerSettings" Target="../printerSettings/printerSettings9.bin"/><Relationship Id="rId2" Type="http://schemas.openxmlformats.org/officeDocument/2006/relationships/hyperlink" Target="https://www.contabilista.com.br/limpeza-e-seguranca/higiene-e-limpeza/papel-toalha/papel-toalha-interfolhado-branco-23x20cm-c-1000-folhas-mili-professional%20%20consulta%20em%2022/02/24" TargetMode="External"/><Relationship Id="rId1" Type="http://schemas.openxmlformats.org/officeDocument/2006/relationships/hyperlink" Target="https://tudooffice.com.br/produto/papel-hig-plus-300x10-c-8-naturalle%20%20consulta%20em%2022/02/24" TargetMode="External"/><Relationship Id="rId6" Type="http://schemas.openxmlformats.org/officeDocument/2006/relationships/hyperlink" Target="https://www.starsprodutosdelimpeza.com.br/" TargetMode="External"/><Relationship Id="rId11" Type="http://schemas.openxmlformats.org/officeDocument/2006/relationships/hyperlink" Target="https://www.netepi.com.br/" TargetMode="External"/><Relationship Id="rId5" Type="http://schemas.openxmlformats.org/officeDocument/2006/relationships/hyperlink" Target="https://redelimpeza.com.br/produtos/hipoclorito-de-sodio-25-astro-5l/%20-%20consulta%20em%2022/2/24" TargetMode="External"/><Relationship Id="rId10" Type="http://schemas.openxmlformats.org/officeDocument/2006/relationships/hyperlink" Target="https://www.lg.com/br%20-%20consulta%20em%2026/2/24" TargetMode="External"/><Relationship Id="rId4" Type="http://schemas.openxmlformats.org/officeDocument/2006/relationships/hyperlink" Target="https://www.vilaclean.com.br/descartaveis/serra-azul-papeis-papel-toalha-interfonado-branco-22-x-21-1000-unidades%20-%20consulta%20em%2022/02/24" TargetMode="External"/><Relationship Id="rId9" Type="http://schemas.openxmlformats.org/officeDocument/2006/relationships/hyperlink" Target="https://www.utilidadesclinicas.com.br/" TargetMode="External"/><Relationship Id="rId1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unifardas.com.br/" TargetMode="External"/><Relationship Id="rId2" Type="http://schemas.openxmlformats.org/officeDocument/2006/relationships/hyperlink" Target="https://www.lojauniformes.com.br/" TargetMode="External"/><Relationship Id="rId1" Type="http://schemas.openxmlformats.org/officeDocument/2006/relationships/hyperlink" Target="https://www.citerol.com.br/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www.dashuniformes.com.br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unifardas.com.br/" TargetMode="External"/><Relationship Id="rId2" Type="http://schemas.openxmlformats.org/officeDocument/2006/relationships/hyperlink" Target="https://www.lojauniformes.com.br/" TargetMode="External"/><Relationship Id="rId1" Type="http://schemas.openxmlformats.org/officeDocument/2006/relationships/hyperlink" Target="https://www.citerol.com.br/" TargetMode="External"/><Relationship Id="rId5" Type="http://schemas.openxmlformats.org/officeDocument/2006/relationships/printerSettings" Target="../printerSettings/printerSettings17.bin"/><Relationship Id="rId4" Type="http://schemas.openxmlformats.org/officeDocument/2006/relationships/hyperlink" Target="https://www.dashuniformes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zoomScaleSheetLayoutView="80" workbookViewId="0">
      <selection activeCell="D10" sqref="D10"/>
    </sheetView>
  </sheetViews>
  <sheetFormatPr defaultRowHeight="15" x14ac:dyDescent="0.25"/>
  <cols>
    <col min="1" max="1" width="80.5703125" customWidth="1"/>
    <col min="2" max="2" width="28" customWidth="1"/>
    <col min="3" max="3" width="31.5703125" customWidth="1"/>
    <col min="4" max="4" width="30.42578125" customWidth="1"/>
    <col min="5" max="5" width="23" customWidth="1"/>
    <col min="6" max="6" width="10.5703125" bestFit="1" customWidth="1"/>
  </cols>
  <sheetData>
    <row r="1" spans="1:5" ht="24.95" customHeight="1" thickBot="1" x14ac:dyDescent="0.4">
      <c r="A1" s="903" t="s">
        <v>932</v>
      </c>
      <c r="B1" s="904"/>
      <c r="C1" s="904"/>
      <c r="D1" s="905"/>
      <c r="E1" s="4"/>
    </row>
    <row r="2" spans="1:5" ht="5.0999999999999996" customHeight="1" thickBot="1" x14ac:dyDescent="0.3">
      <c r="A2" s="912"/>
      <c r="B2" s="912"/>
      <c r="C2" s="912"/>
    </row>
    <row r="3" spans="1:5" ht="45.75" customHeight="1" x14ac:dyDescent="0.25">
      <c r="A3" s="33"/>
      <c r="B3" s="22" t="s">
        <v>3</v>
      </c>
      <c r="C3" s="23" t="s">
        <v>10</v>
      </c>
      <c r="D3" s="901" t="s">
        <v>983</v>
      </c>
    </row>
    <row r="4" spans="1:5" s="1" customFormat="1" ht="24.95" customHeight="1" x14ac:dyDescent="0.25">
      <c r="A4" s="34"/>
      <c r="B4" s="31" t="s">
        <v>2</v>
      </c>
      <c r="C4" s="31" t="s">
        <v>2</v>
      </c>
      <c r="D4" s="31" t="s">
        <v>982</v>
      </c>
    </row>
    <row r="5" spans="1:5" ht="24.95" customHeight="1" x14ac:dyDescent="0.25">
      <c r="A5" s="35" t="s">
        <v>0</v>
      </c>
      <c r="B5" s="27">
        <f>'Planilha de Custos 20% Insalubr'!I342-'INSUMOS - Limpeza'!I119</f>
        <v>17386.044097222228</v>
      </c>
      <c r="C5" s="29">
        <f>'Planilha de Custos 20% Insalubr'!I342</f>
        <v>22289.860000000004</v>
      </c>
      <c r="D5" s="29">
        <f>C5*$C$12</f>
        <v>1337391.6000000003</v>
      </c>
      <c r="E5" s="2"/>
    </row>
    <row r="6" spans="1:5" ht="24.95" customHeight="1" x14ac:dyDescent="0.25">
      <c r="A6" s="35" t="s">
        <v>1</v>
      </c>
      <c r="B6" s="27">
        <f>'Planilha de Custos 40% Insalubr'!I342-'INSUMOS - Limpeza'!I120</f>
        <v>11479.880458333333</v>
      </c>
      <c r="C6" s="233">
        <f>'Planilha de Custos 40% Insalubr'!I342</f>
        <v>14422.17</v>
      </c>
      <c r="D6" s="233">
        <f t="shared" ref="D6" si="0">C6*$C$12</f>
        <v>865330.2</v>
      </c>
      <c r="E6" s="2"/>
    </row>
    <row r="7" spans="1:5" ht="24.95" customHeight="1" x14ac:dyDescent="0.25">
      <c r="A7" s="35" t="s">
        <v>944</v>
      </c>
      <c r="B7" s="27">
        <f>'Planilha de Custos Almoxarifes'!O147-'INSUMOS - Almoxarifes'!I47</f>
        <v>12328.502</v>
      </c>
      <c r="C7" s="233">
        <f>'Planilha de Custos Almoxarifes'!O147</f>
        <v>12565.174222222222</v>
      </c>
      <c r="D7" s="233">
        <v>753910.2</v>
      </c>
      <c r="E7" s="2"/>
    </row>
    <row r="8" spans="1:5" ht="24.95" customHeight="1" x14ac:dyDescent="0.25">
      <c r="A8" s="35" t="s">
        <v>945</v>
      </c>
      <c r="B8" s="27">
        <f>'Planilha Recepcionista'!K137-'INSUMOS - Recepção'!K15</f>
        <v>7494.0653382181763</v>
      </c>
      <c r="C8" s="233">
        <f>'Planilha Recepcionista'!K137</f>
        <v>7693.9442271070648</v>
      </c>
      <c r="D8" s="233">
        <v>461636.4</v>
      </c>
      <c r="E8" s="2"/>
    </row>
    <row r="9" spans="1:5" ht="24.95" customHeight="1" x14ac:dyDescent="0.25">
      <c r="A9" s="35" t="s">
        <v>946</v>
      </c>
      <c r="B9" s="27">
        <f>'Planilha Encarregado Geral'!K136-'INSUMOS - Encarregado'!K15</f>
        <v>8340.4926463567754</v>
      </c>
      <c r="C9" s="233">
        <f>'Planilha Encarregado Geral'!K136</f>
        <v>8440.8679241345526</v>
      </c>
      <c r="D9" s="233">
        <v>506452.2</v>
      </c>
      <c r="E9" s="2"/>
    </row>
    <row r="10" spans="1:5" ht="24.95" customHeight="1" x14ac:dyDescent="0.25">
      <c r="A10" s="234" t="s">
        <v>552</v>
      </c>
      <c r="B10" s="28"/>
      <c r="C10" s="28"/>
      <c r="D10" s="28">
        <f>SUM(D5:D9)</f>
        <v>3924720.6</v>
      </c>
    </row>
    <row r="11" spans="1:5" s="3" customFormat="1" ht="24.95" customHeight="1" x14ac:dyDescent="0.25">
      <c r="A11" s="36" t="str">
        <f>'Planilha de Custos 20% Insalubr'!A342:H342</f>
        <v>Valor mensal do serviço</v>
      </c>
      <c r="B11" s="29">
        <f>B5+B6+B7+B8+B9</f>
        <v>57028.984540130514</v>
      </c>
      <c r="C11" s="30">
        <f>ROUNDDOWN(SUM(C5:C9),2)</f>
        <v>65412.01</v>
      </c>
    </row>
    <row r="12" spans="1:5" s="3" customFormat="1" ht="24.95" customHeight="1" x14ac:dyDescent="0.25">
      <c r="A12" s="36" t="str">
        <f>'Planilha de Custos 20% Insalubr'!A344:H344</f>
        <v>Número de meses do contrato</v>
      </c>
      <c r="B12" s="24"/>
      <c r="C12" s="331">
        <v>60</v>
      </c>
    </row>
    <row r="13" spans="1:5" s="3" customFormat="1" ht="30.75" thickBot="1" x14ac:dyDescent="0.3">
      <c r="A13" s="261" t="str">
        <f>'Planilha de Custos 20% Insalubr'!A346:H346</f>
        <v>Valor global da proposta (valor mensal do serviço x nº de meses do contrato)</v>
      </c>
      <c r="B13" s="262">
        <f>B12*B11</f>
        <v>0</v>
      </c>
      <c r="C13" s="262">
        <f>C12*C11</f>
        <v>3924720.6</v>
      </c>
    </row>
    <row r="14" spans="1:5" ht="5.0999999999999996" customHeight="1" thickBot="1" x14ac:dyDescent="0.3">
      <c r="A14" s="912"/>
      <c r="B14" s="912"/>
      <c r="C14" s="912"/>
    </row>
    <row r="15" spans="1:5" ht="24.95" customHeight="1" x14ac:dyDescent="0.25">
      <c r="A15" s="908" t="s">
        <v>11</v>
      </c>
      <c r="B15" s="909"/>
      <c r="C15" s="21"/>
    </row>
    <row r="16" spans="1:5" ht="24.95" customHeight="1" x14ac:dyDescent="0.25">
      <c r="A16" s="25" t="s">
        <v>5</v>
      </c>
      <c r="B16" s="117">
        <v>0.03</v>
      </c>
      <c r="C16" s="21"/>
    </row>
    <row r="17" spans="1:3" ht="24.95" customHeight="1" thickBot="1" x14ac:dyDescent="0.3">
      <c r="A17" s="32" t="s">
        <v>6</v>
      </c>
      <c r="B17" s="118">
        <v>5.4800000000000001E-2</v>
      </c>
      <c r="C17" s="21"/>
    </row>
    <row r="18" spans="1:3" ht="24.95" customHeight="1" x14ac:dyDescent="0.25">
      <c r="A18" s="910" t="s">
        <v>7</v>
      </c>
      <c r="B18" s="911"/>
      <c r="C18" s="21"/>
    </row>
    <row r="19" spans="1:3" ht="24.95" customHeight="1" x14ac:dyDescent="0.25">
      <c r="A19" s="25" t="s">
        <v>8</v>
      </c>
      <c r="B19" s="117">
        <v>6.4999999999999997E-3</v>
      </c>
      <c r="C19" s="21"/>
    </row>
    <row r="20" spans="1:3" ht="24.95" customHeight="1" x14ac:dyDescent="0.25">
      <c r="A20" s="25" t="s">
        <v>9</v>
      </c>
      <c r="B20" s="117">
        <v>0.03</v>
      </c>
      <c r="C20" s="21"/>
    </row>
    <row r="21" spans="1:3" ht="24.95" customHeight="1" thickBot="1" x14ac:dyDescent="0.3">
      <c r="A21" s="26" t="s">
        <v>947</v>
      </c>
      <c r="B21" s="118">
        <v>2.5000000000000001E-2</v>
      </c>
      <c r="C21" s="21"/>
    </row>
    <row r="22" spans="1:3" ht="24.95" customHeight="1" thickBot="1" x14ac:dyDescent="0.3">
      <c r="A22" s="26" t="s">
        <v>948</v>
      </c>
      <c r="B22" s="118">
        <v>0.05</v>
      </c>
      <c r="C22" s="21"/>
    </row>
    <row r="24" spans="1:3" ht="96" customHeight="1" x14ac:dyDescent="0.25">
      <c r="A24" s="906" t="s">
        <v>981</v>
      </c>
      <c r="B24" s="907"/>
    </row>
  </sheetData>
  <mergeCells count="6">
    <mergeCell ref="A1:D1"/>
    <mergeCell ref="A24:B24"/>
    <mergeCell ref="A15:B15"/>
    <mergeCell ref="A18:B18"/>
    <mergeCell ref="A2:C2"/>
    <mergeCell ref="A14:C14"/>
  </mergeCells>
  <pageMargins left="0.511811024" right="0.511811024" top="0.78740157499999996" bottom="0.78740157499999996" header="0.31496062000000002" footer="0.31496062000000002"/>
  <pageSetup paperSize="9" scale="68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3"/>
  <sheetViews>
    <sheetView topLeftCell="A124" zoomScale="70" zoomScaleNormal="70" zoomScaleSheetLayoutView="70" workbookViewId="0">
      <selection activeCell="J128" sqref="J128"/>
    </sheetView>
  </sheetViews>
  <sheetFormatPr defaultColWidth="11.42578125" defaultRowHeight="12.75" x14ac:dyDescent="0.2"/>
  <cols>
    <col min="1" max="1" width="29.42578125" style="16" customWidth="1"/>
    <col min="2" max="3" width="11.42578125" style="16" customWidth="1"/>
    <col min="4" max="4" width="57.5703125" style="16" customWidth="1"/>
    <col min="5" max="5" width="9.7109375" style="16" customWidth="1"/>
    <col min="6" max="6" width="19.28515625" style="16" customWidth="1"/>
    <col min="7" max="7" width="12.28515625" style="16" customWidth="1"/>
    <col min="8" max="8" width="27.85546875" style="16" customWidth="1"/>
    <col min="9" max="9" width="23.85546875" style="16" customWidth="1"/>
    <col min="10" max="10" width="24.85546875" style="16" customWidth="1"/>
    <col min="11" max="11" width="24.85546875" style="16" hidden="1" customWidth="1"/>
    <col min="12" max="12" width="38.5703125" style="16" customWidth="1"/>
    <col min="13" max="16384" width="11.42578125" style="16"/>
  </cols>
  <sheetData>
    <row r="1" spans="1:15" s="258" customFormat="1" ht="22.5" customHeight="1" thickBot="1" x14ac:dyDescent="0.35">
      <c r="A1" s="967" t="s">
        <v>573</v>
      </c>
      <c r="B1" s="968"/>
      <c r="C1" s="968"/>
      <c r="D1" s="968"/>
      <c r="E1" s="968"/>
      <c r="F1" s="968"/>
      <c r="G1" s="968"/>
      <c r="H1" s="968"/>
      <c r="I1" s="968"/>
      <c r="J1" s="969"/>
      <c r="K1" s="265"/>
    </row>
    <row r="2" spans="1:15" s="258" customFormat="1" ht="22.5" customHeight="1" thickBot="1" x14ac:dyDescent="0.35">
      <c r="A2" s="967" t="s">
        <v>574</v>
      </c>
      <c r="B2" s="968"/>
      <c r="C2" s="968"/>
      <c r="D2" s="968"/>
      <c r="E2" s="968"/>
      <c r="F2" s="968"/>
      <c r="G2" s="968"/>
      <c r="H2" s="968"/>
      <c r="I2" s="968"/>
      <c r="J2" s="969"/>
      <c r="K2" s="265"/>
    </row>
    <row r="3" spans="1:15" ht="22.5" customHeight="1" thickBot="1" x14ac:dyDescent="0.25">
      <c r="A3" s="1010" t="s">
        <v>314</v>
      </c>
      <c r="B3" s="1011"/>
      <c r="C3" s="1011"/>
      <c r="D3" s="1011"/>
      <c r="E3" s="1011"/>
      <c r="F3" s="1011"/>
      <c r="G3" s="1011"/>
      <c r="H3" s="1011"/>
      <c r="I3" s="1011"/>
      <c r="J3" s="1012"/>
      <c r="K3" s="266"/>
    </row>
    <row r="4" spans="1:15" s="38" customFormat="1" ht="22.5" customHeight="1" x14ac:dyDescent="0.25">
      <c r="A4" s="1013" t="s">
        <v>313</v>
      </c>
      <c r="B4" s="1014"/>
      <c r="C4" s="1014"/>
      <c r="D4" s="1014"/>
      <c r="E4" s="1014"/>
      <c r="F4" s="1014"/>
      <c r="G4" s="1014"/>
      <c r="H4" s="1015" t="s">
        <v>575</v>
      </c>
      <c r="I4" s="1015"/>
      <c r="J4" s="1016"/>
      <c r="K4" s="267"/>
    </row>
    <row r="5" spans="1:15" s="38" customFormat="1" ht="22.5" customHeight="1" x14ac:dyDescent="0.25">
      <c r="A5" s="1017" t="s">
        <v>312</v>
      </c>
      <c r="B5" s="1018"/>
      <c r="C5" s="1018"/>
      <c r="D5" s="1018"/>
      <c r="E5" s="1018"/>
      <c r="F5" s="1018"/>
      <c r="G5" s="1018"/>
      <c r="H5" s="1019" t="s">
        <v>576</v>
      </c>
      <c r="I5" s="1019"/>
      <c r="J5" s="1020"/>
      <c r="K5" s="268"/>
    </row>
    <row r="6" spans="1:15" s="38" customFormat="1" ht="22.5" customHeight="1" thickBot="1" x14ac:dyDescent="0.3">
      <c r="A6" s="970" t="s">
        <v>311</v>
      </c>
      <c r="B6" s="971"/>
      <c r="C6" s="971"/>
      <c r="D6" s="971"/>
      <c r="E6" s="971"/>
      <c r="F6" s="971"/>
      <c r="G6" s="971"/>
      <c r="H6" s="971"/>
      <c r="I6" s="971"/>
      <c r="J6" s="972"/>
      <c r="K6" s="269"/>
    </row>
    <row r="7" spans="1:15" s="38" customFormat="1" ht="22.5" customHeight="1" x14ac:dyDescent="0.25">
      <c r="A7" s="1025" t="s">
        <v>310</v>
      </c>
      <c r="B7" s="1026"/>
      <c r="C7" s="1026"/>
      <c r="D7" s="1026"/>
      <c r="E7" s="1026"/>
      <c r="F7" s="1026"/>
      <c r="G7" s="1026"/>
      <c r="H7" s="1026"/>
      <c r="I7" s="1026"/>
      <c r="J7" s="1027"/>
      <c r="K7" s="270"/>
    </row>
    <row r="8" spans="1:15" s="38" customFormat="1" ht="22.5" customHeight="1" x14ac:dyDescent="0.25">
      <c r="A8" s="39" t="s">
        <v>136</v>
      </c>
      <c r="B8" s="950" t="s">
        <v>309</v>
      </c>
      <c r="C8" s="950"/>
      <c r="D8" s="950"/>
      <c r="E8" s="950"/>
      <c r="F8" s="950"/>
      <c r="G8" s="950"/>
      <c r="H8" s="951"/>
      <c r="I8" s="951"/>
      <c r="J8" s="952"/>
      <c r="K8" s="271"/>
    </row>
    <row r="9" spans="1:15" s="38" customFormat="1" ht="22.5" customHeight="1" x14ac:dyDescent="0.25">
      <c r="A9" s="39" t="s">
        <v>134</v>
      </c>
      <c r="B9" s="950" t="s">
        <v>308</v>
      </c>
      <c r="C9" s="950"/>
      <c r="D9" s="950"/>
      <c r="E9" s="950"/>
      <c r="F9" s="950"/>
      <c r="G9" s="950"/>
      <c r="H9" s="951" t="s">
        <v>561</v>
      </c>
      <c r="I9" s="951"/>
      <c r="J9" s="952"/>
      <c r="K9" s="271"/>
    </row>
    <row r="10" spans="1:15" s="38" customFormat="1" ht="22.5" customHeight="1" x14ac:dyDescent="0.25">
      <c r="A10" s="39" t="s">
        <v>132</v>
      </c>
      <c r="B10" s="950" t="s">
        <v>307</v>
      </c>
      <c r="C10" s="950"/>
      <c r="D10" s="950"/>
      <c r="E10" s="950"/>
      <c r="F10" s="950"/>
      <c r="G10" s="950"/>
      <c r="H10" s="951"/>
      <c r="I10" s="951"/>
      <c r="J10" s="952"/>
      <c r="K10" s="271"/>
    </row>
    <row r="11" spans="1:15" s="38" customFormat="1" ht="22.5" customHeight="1" thickBot="1" x14ac:dyDescent="0.3">
      <c r="A11" s="40" t="s">
        <v>130</v>
      </c>
      <c r="B11" s="963" t="s">
        <v>306</v>
      </c>
      <c r="C11" s="963"/>
      <c r="D11" s="963"/>
      <c r="E11" s="963"/>
      <c r="F11" s="963"/>
      <c r="G11" s="963"/>
      <c r="H11" s="1021">
        <v>60</v>
      </c>
      <c r="I11" s="1021"/>
      <c r="J11" s="1022"/>
      <c r="K11" s="272"/>
    </row>
    <row r="12" spans="1:15" s="38" customFormat="1" ht="22.5" customHeight="1" thickTop="1" x14ac:dyDescent="0.25">
      <c r="A12" s="975" t="s">
        <v>305</v>
      </c>
      <c r="B12" s="976"/>
      <c r="C12" s="976"/>
      <c r="D12" s="976"/>
      <c r="E12" s="976"/>
      <c r="F12" s="976"/>
      <c r="G12" s="976"/>
      <c r="H12" s="976"/>
      <c r="I12" s="976"/>
      <c r="J12" s="977"/>
      <c r="K12" s="266"/>
    </row>
    <row r="13" spans="1:15" s="38" customFormat="1" ht="34.5" customHeight="1" x14ac:dyDescent="0.25">
      <c r="A13" s="978" t="s">
        <v>304</v>
      </c>
      <c r="B13" s="979"/>
      <c r="C13" s="979"/>
      <c r="D13" s="979"/>
      <c r="E13" s="979"/>
      <c r="F13" s="979"/>
      <c r="G13" s="979" t="s">
        <v>303</v>
      </c>
      <c r="H13" s="979"/>
      <c r="I13" s="979" t="s">
        <v>302</v>
      </c>
      <c r="J13" s="980"/>
      <c r="K13" s="273"/>
    </row>
    <row r="14" spans="1:15" s="38" customFormat="1" ht="22.5" customHeight="1" x14ac:dyDescent="0.25">
      <c r="A14" s="964" t="s">
        <v>44</v>
      </c>
      <c r="B14" s="965"/>
      <c r="C14" s="965"/>
      <c r="D14" s="965"/>
      <c r="E14" s="965"/>
      <c r="F14" s="965"/>
      <c r="G14" s="960" t="s">
        <v>287</v>
      </c>
      <c r="H14" s="960"/>
      <c r="I14" s="955">
        <f>' Nº DE SERVENTES 20%'!D3</f>
        <v>315.70999999999998</v>
      </c>
      <c r="J14" s="956"/>
      <c r="K14" s="274"/>
      <c r="O14" s="38" t="s">
        <v>301</v>
      </c>
    </row>
    <row r="15" spans="1:15" s="38" customFormat="1" ht="22.5" customHeight="1" x14ac:dyDescent="0.25">
      <c r="A15" s="964" t="s">
        <v>43</v>
      </c>
      <c r="B15" s="965"/>
      <c r="C15" s="965"/>
      <c r="D15" s="965"/>
      <c r="E15" s="965"/>
      <c r="F15" s="965"/>
      <c r="G15" s="960" t="s">
        <v>287</v>
      </c>
      <c r="H15" s="960"/>
      <c r="I15" s="955">
        <f>' Nº DE SERVENTES 20%'!D4</f>
        <v>2548.29</v>
      </c>
      <c r="J15" s="956"/>
      <c r="K15" s="274"/>
    </row>
    <row r="16" spans="1:15" s="38" customFormat="1" ht="22.5" customHeight="1" x14ac:dyDescent="0.25">
      <c r="A16" s="957" t="s">
        <v>42</v>
      </c>
      <c r="B16" s="958"/>
      <c r="C16" s="958"/>
      <c r="D16" s="958"/>
      <c r="E16" s="958"/>
      <c r="F16" s="959"/>
      <c r="G16" s="922" t="s">
        <v>287</v>
      </c>
      <c r="H16" s="923"/>
      <c r="I16" s="955">
        <f>' Nº DE SERVENTES 20%'!D5</f>
        <v>291.47000000000003</v>
      </c>
      <c r="J16" s="956"/>
      <c r="K16" s="274"/>
    </row>
    <row r="17" spans="1:11" s="38" customFormat="1" ht="22.5" customHeight="1" x14ac:dyDescent="0.25">
      <c r="A17" s="957" t="s">
        <v>41</v>
      </c>
      <c r="B17" s="958"/>
      <c r="C17" s="958"/>
      <c r="D17" s="958"/>
      <c r="E17" s="958"/>
      <c r="F17" s="959"/>
      <c r="G17" s="922" t="s">
        <v>287</v>
      </c>
      <c r="H17" s="923"/>
      <c r="I17" s="955">
        <f>' Nº DE SERVENTES 20%'!D6</f>
        <v>0</v>
      </c>
      <c r="J17" s="956"/>
      <c r="K17" s="274"/>
    </row>
    <row r="18" spans="1:11" s="38" customFormat="1" ht="22.5" customHeight="1" x14ac:dyDescent="0.25">
      <c r="A18" s="957" t="s">
        <v>40</v>
      </c>
      <c r="B18" s="958"/>
      <c r="C18" s="958"/>
      <c r="D18" s="958"/>
      <c r="E18" s="958"/>
      <c r="F18" s="959"/>
      <c r="G18" s="922" t="s">
        <v>287</v>
      </c>
      <c r="H18" s="923"/>
      <c r="I18" s="955">
        <f>' Nº DE SERVENTES 20%'!D7</f>
        <v>0</v>
      </c>
      <c r="J18" s="956"/>
      <c r="K18" s="274"/>
    </row>
    <row r="19" spans="1:11" s="38" customFormat="1" ht="22.5" customHeight="1" x14ac:dyDescent="0.25">
      <c r="A19" s="964" t="s">
        <v>694</v>
      </c>
      <c r="B19" s="965"/>
      <c r="C19" s="965"/>
      <c r="D19" s="965" t="s">
        <v>300</v>
      </c>
      <c r="E19" s="965" t="s">
        <v>299</v>
      </c>
      <c r="F19" s="965" t="s">
        <v>298</v>
      </c>
      <c r="G19" s="960" t="s">
        <v>287</v>
      </c>
      <c r="H19" s="960"/>
      <c r="I19" s="955">
        <f>' Nº DE SERVENTES 20%'!D8</f>
        <v>231.17</v>
      </c>
      <c r="J19" s="956"/>
      <c r="K19" s="274"/>
    </row>
    <row r="20" spans="1:11" s="38" customFormat="1" ht="22.5" customHeight="1" x14ac:dyDescent="0.25">
      <c r="A20" s="966" t="s">
        <v>951</v>
      </c>
      <c r="B20" s="934"/>
      <c r="C20" s="934"/>
      <c r="D20" s="934"/>
      <c r="E20" s="934"/>
      <c r="F20" s="934"/>
      <c r="G20" s="960" t="s">
        <v>287</v>
      </c>
      <c r="H20" s="960"/>
      <c r="I20" s="955">
        <f>' Nº DE SERVENTES 20%'!D9</f>
        <v>0</v>
      </c>
      <c r="J20" s="956"/>
      <c r="K20" s="274"/>
    </row>
    <row r="21" spans="1:11" s="38" customFormat="1" ht="22.5" customHeight="1" x14ac:dyDescent="0.25">
      <c r="A21" s="961" t="s">
        <v>39</v>
      </c>
      <c r="B21" s="962"/>
      <c r="C21" s="962"/>
      <c r="D21" s="962"/>
      <c r="E21" s="962"/>
      <c r="F21" s="962"/>
      <c r="G21" s="962"/>
      <c r="H21" s="962"/>
      <c r="I21" s="953">
        <f>ROUND(I14+I15+I16+I17+I18+I19+I20,2)</f>
        <v>3386.64</v>
      </c>
      <c r="J21" s="954"/>
      <c r="K21" s="275"/>
    </row>
    <row r="22" spans="1:11" s="38" customFormat="1" ht="22.5" customHeight="1" x14ac:dyDescent="0.25">
      <c r="A22" s="916"/>
      <c r="B22" s="917"/>
      <c r="C22" s="917"/>
      <c r="D22" s="917"/>
      <c r="E22" s="917"/>
      <c r="F22" s="917"/>
      <c r="G22" s="917"/>
      <c r="H22" s="917"/>
      <c r="I22" s="917"/>
      <c r="J22" s="918"/>
      <c r="K22" s="276"/>
    </row>
    <row r="23" spans="1:11" s="38" customFormat="1" ht="22.5" customHeight="1" x14ac:dyDescent="0.25">
      <c r="A23" s="957" t="s">
        <v>38</v>
      </c>
      <c r="B23" s="958"/>
      <c r="C23" s="958"/>
      <c r="D23" s="958"/>
      <c r="E23" s="958"/>
      <c r="F23" s="959"/>
      <c r="G23" s="922" t="s">
        <v>287</v>
      </c>
      <c r="H23" s="923"/>
      <c r="I23" s="1220">
        <f>' Nº DE SERVENTES 20%'!D10</f>
        <v>0</v>
      </c>
      <c r="J23" s="925"/>
      <c r="K23" s="267"/>
    </row>
    <row r="24" spans="1:11" s="38" customFormat="1" ht="22.5" customHeight="1" x14ac:dyDescent="0.25">
      <c r="A24" s="957" t="s">
        <v>693</v>
      </c>
      <c r="B24" s="958"/>
      <c r="C24" s="958"/>
      <c r="D24" s="958"/>
      <c r="E24" s="958"/>
      <c r="F24" s="959"/>
      <c r="G24" s="922" t="s">
        <v>287</v>
      </c>
      <c r="H24" s="923"/>
      <c r="I24" s="1220">
        <f>' Nº DE SERVENTES 20%'!D11</f>
        <v>0</v>
      </c>
      <c r="J24" s="925"/>
      <c r="K24" s="277"/>
    </row>
    <row r="25" spans="1:11" s="38" customFormat="1" ht="22.5" customHeight="1" x14ac:dyDescent="0.25">
      <c r="A25" s="957" t="s">
        <v>297</v>
      </c>
      <c r="B25" s="958"/>
      <c r="C25" s="958"/>
      <c r="D25" s="958"/>
      <c r="E25" s="958"/>
      <c r="F25" s="959"/>
      <c r="G25" s="922" t="s">
        <v>287</v>
      </c>
      <c r="H25" s="923"/>
      <c r="I25" s="1220">
        <f>' Nº DE SERVENTES 20%'!D12</f>
        <v>0</v>
      </c>
      <c r="J25" s="925"/>
      <c r="K25" s="267"/>
    </row>
    <row r="26" spans="1:11" s="38" customFormat="1" ht="22.5" customHeight="1" x14ac:dyDescent="0.25">
      <c r="A26" s="957" t="s">
        <v>296</v>
      </c>
      <c r="B26" s="958"/>
      <c r="C26" s="958"/>
      <c r="D26" s="958"/>
      <c r="E26" s="958"/>
      <c r="F26" s="959"/>
      <c r="G26" s="922" t="s">
        <v>287</v>
      </c>
      <c r="H26" s="923"/>
      <c r="I26" s="1220">
        <f>' Nº DE SERVENTES 20%'!D13</f>
        <v>0</v>
      </c>
      <c r="J26" s="925"/>
      <c r="K26" s="267"/>
    </row>
    <row r="27" spans="1:11" s="38" customFormat="1" ht="22.5" customHeight="1" x14ac:dyDescent="0.25">
      <c r="A27" s="957" t="s">
        <v>295</v>
      </c>
      <c r="B27" s="958"/>
      <c r="C27" s="958"/>
      <c r="D27" s="958"/>
      <c r="E27" s="958"/>
      <c r="F27" s="959"/>
      <c r="G27" s="922" t="s">
        <v>287</v>
      </c>
      <c r="H27" s="923"/>
      <c r="I27" s="1220">
        <f>' Nº DE SERVENTES 20%'!D14</f>
        <v>0</v>
      </c>
      <c r="J27" s="925"/>
      <c r="K27" s="267"/>
    </row>
    <row r="28" spans="1:11" s="38" customFormat="1" ht="22.5" customHeight="1" x14ac:dyDescent="0.25">
      <c r="A28" s="957" t="s">
        <v>294</v>
      </c>
      <c r="B28" s="958"/>
      <c r="C28" s="958"/>
      <c r="D28" s="958"/>
      <c r="E28" s="958"/>
      <c r="F28" s="959"/>
      <c r="G28" s="922" t="s">
        <v>287</v>
      </c>
      <c r="H28" s="923"/>
      <c r="I28" s="1220">
        <f>' Nº DE SERVENTES 20%'!D15</f>
        <v>0</v>
      </c>
      <c r="J28" s="925"/>
      <c r="K28" s="267"/>
    </row>
    <row r="29" spans="1:11" s="38" customFormat="1" ht="22.5" customHeight="1" x14ac:dyDescent="0.25">
      <c r="A29" s="961" t="s">
        <v>32</v>
      </c>
      <c r="B29" s="962"/>
      <c r="C29" s="962"/>
      <c r="D29" s="962"/>
      <c r="E29" s="962"/>
      <c r="F29" s="962"/>
      <c r="G29" s="962"/>
      <c r="H29" s="962"/>
      <c r="I29" s="953">
        <f>ROUND(I23++I24+I25+I26+I27+I28,2)</f>
        <v>0</v>
      </c>
      <c r="J29" s="954"/>
      <c r="K29" s="275"/>
    </row>
    <row r="30" spans="1:11" s="38" customFormat="1" ht="22.5" customHeight="1" x14ac:dyDescent="0.25">
      <c r="A30" s="916"/>
      <c r="B30" s="917"/>
      <c r="C30" s="917"/>
      <c r="D30" s="917"/>
      <c r="E30" s="917"/>
      <c r="F30" s="917"/>
      <c r="G30" s="917"/>
      <c r="H30" s="917"/>
      <c r="I30" s="917"/>
      <c r="J30" s="918"/>
      <c r="K30" s="276"/>
    </row>
    <row r="31" spans="1:11" s="38" customFormat="1" ht="22.5" customHeight="1" x14ac:dyDescent="0.25">
      <c r="A31" s="957" t="s">
        <v>31</v>
      </c>
      <c r="B31" s="958"/>
      <c r="C31" s="958"/>
      <c r="D31" s="958"/>
      <c r="E31" s="958"/>
      <c r="F31" s="959"/>
      <c r="G31" s="922" t="s">
        <v>287</v>
      </c>
      <c r="H31" s="923"/>
      <c r="I31" s="1023">
        <f>' Nº DE SERVENTES 20%'!D16</f>
        <v>0</v>
      </c>
      <c r="J31" s="1024"/>
      <c r="K31" s="277"/>
    </row>
    <row r="32" spans="1:11" s="38" customFormat="1" ht="22.5" customHeight="1" x14ac:dyDescent="0.25">
      <c r="A32" s="957" t="s">
        <v>952</v>
      </c>
      <c r="B32" s="958"/>
      <c r="C32" s="958"/>
      <c r="D32" s="958"/>
      <c r="E32" s="958"/>
      <c r="F32" s="959"/>
      <c r="G32" s="922" t="s">
        <v>287</v>
      </c>
      <c r="H32" s="923"/>
      <c r="I32" s="1023">
        <f>' Nº DE SERVENTES 20%'!D17</f>
        <v>0</v>
      </c>
      <c r="J32" s="1024"/>
      <c r="K32" s="277"/>
    </row>
    <row r="33" spans="1:11" s="38" customFormat="1" ht="22.5" customHeight="1" x14ac:dyDescent="0.25">
      <c r="A33" s="957" t="s">
        <v>953</v>
      </c>
      <c r="B33" s="958"/>
      <c r="C33" s="958"/>
      <c r="D33" s="958"/>
      <c r="E33" s="958"/>
      <c r="F33" s="959"/>
      <c r="G33" s="922" t="s">
        <v>287</v>
      </c>
      <c r="H33" s="923"/>
      <c r="I33" s="1023">
        <f>' Nº DE SERVENTES 20%'!D18</f>
        <v>0</v>
      </c>
      <c r="J33" s="1024"/>
      <c r="K33" s="277"/>
    </row>
    <row r="34" spans="1:11" s="38" customFormat="1" ht="22.5" customHeight="1" x14ac:dyDescent="0.25">
      <c r="A34" s="1028" t="s">
        <v>291</v>
      </c>
      <c r="B34" s="1029"/>
      <c r="C34" s="1029"/>
      <c r="D34" s="1029"/>
      <c r="E34" s="1029"/>
      <c r="F34" s="1029"/>
      <c r="G34" s="1029"/>
      <c r="H34" s="1030"/>
      <c r="I34" s="929">
        <f>ROUND(I31+I32+I33,2)</f>
        <v>0</v>
      </c>
      <c r="J34" s="930"/>
      <c r="K34" s="275"/>
    </row>
    <row r="35" spans="1:11" s="38" customFormat="1" ht="22.5" customHeight="1" x14ac:dyDescent="0.25">
      <c r="A35" s="916"/>
      <c r="B35" s="917"/>
      <c r="C35" s="917"/>
      <c r="D35" s="917"/>
      <c r="E35" s="917"/>
      <c r="F35" s="917"/>
      <c r="G35" s="917"/>
      <c r="H35" s="917"/>
      <c r="I35" s="917"/>
      <c r="J35" s="918"/>
      <c r="K35" s="276"/>
    </row>
    <row r="36" spans="1:11" s="38" customFormat="1" ht="22.5" customHeight="1" x14ac:dyDescent="0.25">
      <c r="A36" s="919" t="s">
        <v>290</v>
      </c>
      <c r="B36" s="920"/>
      <c r="C36" s="920"/>
      <c r="D36" s="920"/>
      <c r="E36" s="920"/>
      <c r="F36" s="921"/>
      <c r="G36" s="922" t="s">
        <v>287</v>
      </c>
      <c r="H36" s="923"/>
      <c r="I36" s="924">
        <v>0</v>
      </c>
      <c r="J36" s="925"/>
      <c r="K36" s="267"/>
    </row>
    <row r="37" spans="1:11" s="38" customFormat="1" ht="22.5" customHeight="1" x14ac:dyDescent="0.25">
      <c r="A37" s="926" t="s">
        <v>289</v>
      </c>
      <c r="B37" s="927"/>
      <c r="C37" s="927"/>
      <c r="D37" s="927"/>
      <c r="E37" s="927"/>
      <c r="F37" s="927"/>
      <c r="G37" s="927"/>
      <c r="H37" s="928"/>
      <c r="I37" s="929">
        <f>ROUND(I36,2)</f>
        <v>0</v>
      </c>
      <c r="J37" s="930"/>
      <c r="K37" s="278"/>
    </row>
    <row r="38" spans="1:11" s="38" customFormat="1" ht="22.5" customHeight="1" x14ac:dyDescent="0.25">
      <c r="A38" s="916"/>
      <c r="B38" s="917"/>
      <c r="C38" s="917"/>
      <c r="D38" s="917"/>
      <c r="E38" s="917"/>
      <c r="F38" s="917"/>
      <c r="G38" s="917"/>
      <c r="H38" s="917"/>
      <c r="I38" s="917"/>
      <c r="J38" s="918"/>
      <c r="K38" s="276"/>
    </row>
    <row r="39" spans="1:11" s="38" customFormat="1" ht="22.5" customHeight="1" x14ac:dyDescent="0.25">
      <c r="A39" s="919" t="s">
        <v>25</v>
      </c>
      <c r="B39" s="920"/>
      <c r="C39" s="920"/>
      <c r="D39" s="920"/>
      <c r="E39" s="920"/>
      <c r="F39" s="921"/>
      <c r="G39" s="1008" t="s">
        <v>287</v>
      </c>
      <c r="H39" s="1009"/>
      <c r="I39" s="922">
        <v>0</v>
      </c>
      <c r="J39" s="1223"/>
      <c r="K39" s="204"/>
    </row>
    <row r="40" spans="1:11" s="38" customFormat="1" ht="22.5" customHeight="1" x14ac:dyDescent="0.25">
      <c r="A40" s="926" t="s">
        <v>288</v>
      </c>
      <c r="B40" s="927"/>
      <c r="C40" s="927"/>
      <c r="D40" s="927"/>
      <c r="E40" s="927"/>
      <c r="F40" s="927"/>
      <c r="G40" s="927"/>
      <c r="H40" s="928"/>
      <c r="I40" s="929">
        <f>ROUND(I39,2)</f>
        <v>0</v>
      </c>
      <c r="J40" s="930"/>
      <c r="K40" s="278"/>
    </row>
    <row r="41" spans="1:11" s="38" customFormat="1" ht="22.5" customHeight="1" x14ac:dyDescent="0.25">
      <c r="A41" s="919" t="s">
        <v>23</v>
      </c>
      <c r="B41" s="920"/>
      <c r="C41" s="920"/>
      <c r="D41" s="920"/>
      <c r="E41" s="920"/>
      <c r="F41" s="921"/>
      <c r="G41" s="1008" t="s">
        <v>287</v>
      </c>
      <c r="H41" s="1009"/>
      <c r="I41" s="922">
        <v>0</v>
      </c>
      <c r="J41" s="1223"/>
      <c r="K41" s="204"/>
    </row>
    <row r="42" spans="1:11" s="38" customFormat="1" ht="22.5" customHeight="1" x14ac:dyDescent="0.25">
      <c r="A42" s="926" t="s">
        <v>22</v>
      </c>
      <c r="B42" s="927"/>
      <c r="C42" s="927"/>
      <c r="D42" s="927"/>
      <c r="E42" s="927"/>
      <c r="F42" s="927"/>
      <c r="G42" s="927"/>
      <c r="H42" s="928"/>
      <c r="I42" s="929">
        <f>ROUND(I41,2)</f>
        <v>0</v>
      </c>
      <c r="J42" s="930"/>
      <c r="K42" s="279"/>
    </row>
    <row r="43" spans="1:11" s="38" customFormat="1" ht="22.5" customHeight="1" x14ac:dyDescent="0.25">
      <c r="A43" s="916"/>
      <c r="B43" s="917"/>
      <c r="C43" s="917"/>
      <c r="D43" s="917"/>
      <c r="E43" s="917"/>
      <c r="F43" s="917"/>
      <c r="G43" s="917"/>
      <c r="H43" s="917"/>
      <c r="I43" s="917"/>
      <c r="J43" s="918"/>
      <c r="K43" s="276"/>
    </row>
    <row r="44" spans="1:11" s="38" customFormat="1" ht="22.5" customHeight="1" x14ac:dyDescent="0.25">
      <c r="A44" s="981" t="s">
        <v>286</v>
      </c>
      <c r="B44" s="982"/>
      <c r="C44" s="982"/>
      <c r="D44" s="982"/>
      <c r="E44" s="982"/>
      <c r="F44" s="982"/>
      <c r="G44" s="982"/>
      <c r="H44" s="983"/>
      <c r="I44" s="1006">
        <f>ROUND(I21+I29+I34+I37+I40+I42,2)</f>
        <v>3386.64</v>
      </c>
      <c r="J44" s="1007"/>
      <c r="K44" s="273"/>
    </row>
    <row r="45" spans="1:11" s="38" customFormat="1" ht="51.75" customHeight="1" thickBot="1" x14ac:dyDescent="0.3">
      <c r="A45" s="1003" t="s">
        <v>285</v>
      </c>
      <c r="B45" s="1004"/>
      <c r="C45" s="1004"/>
      <c r="D45" s="1004"/>
      <c r="E45" s="1004"/>
      <c r="F45" s="1004"/>
      <c r="G45" s="1004"/>
      <c r="H45" s="1004"/>
      <c r="I45" s="1004"/>
      <c r="J45" s="1005"/>
      <c r="K45" s="280"/>
    </row>
    <row r="46" spans="1:11" s="38" customFormat="1" ht="22.5" customHeight="1" thickTop="1" x14ac:dyDescent="0.25">
      <c r="A46" s="989"/>
      <c r="B46" s="990"/>
      <c r="C46" s="990"/>
      <c r="D46" s="990"/>
      <c r="E46" s="990"/>
      <c r="F46" s="990"/>
      <c r="G46" s="990"/>
      <c r="H46" s="990"/>
      <c r="I46" s="990"/>
      <c r="J46" s="991"/>
      <c r="K46" s="276"/>
    </row>
    <row r="47" spans="1:11" s="38" customFormat="1" ht="22.5" customHeight="1" x14ac:dyDescent="0.25">
      <c r="A47" s="993" t="s">
        <v>284</v>
      </c>
      <c r="B47" s="994"/>
      <c r="C47" s="994"/>
      <c r="D47" s="994"/>
      <c r="E47" s="994"/>
      <c r="F47" s="994"/>
      <c r="G47" s="994"/>
      <c r="H47" s="994"/>
      <c r="I47" s="994"/>
      <c r="J47" s="995"/>
      <c r="K47" s="281"/>
    </row>
    <row r="48" spans="1:11" s="38" customFormat="1" ht="22.5" customHeight="1" x14ac:dyDescent="0.25">
      <c r="A48" s="966" t="s">
        <v>283</v>
      </c>
      <c r="B48" s="934"/>
      <c r="C48" s="934"/>
      <c r="D48" s="934"/>
      <c r="E48" s="934"/>
      <c r="F48" s="934"/>
      <c r="G48" s="934"/>
      <c r="H48" s="934"/>
      <c r="I48" s="934"/>
      <c r="J48" s="992"/>
      <c r="K48" s="282"/>
    </row>
    <row r="49" spans="1:13" s="38" customFormat="1" ht="22.5" customHeight="1" thickBot="1" x14ac:dyDescent="0.3">
      <c r="A49" s="966" t="s">
        <v>282</v>
      </c>
      <c r="B49" s="934"/>
      <c r="C49" s="934"/>
      <c r="D49" s="934"/>
      <c r="E49" s="934"/>
      <c r="F49" s="934"/>
      <c r="G49" s="934"/>
      <c r="H49" s="934"/>
      <c r="I49" s="934"/>
      <c r="J49" s="992"/>
      <c r="K49" s="282"/>
    </row>
    <row r="50" spans="1:13" s="38" customFormat="1" ht="22.5" customHeight="1" x14ac:dyDescent="0.25">
      <c r="A50" s="931" t="s">
        <v>281</v>
      </c>
      <c r="B50" s="932"/>
      <c r="C50" s="932"/>
      <c r="D50" s="932"/>
      <c r="E50" s="932"/>
      <c r="F50" s="932"/>
      <c r="G50" s="932"/>
      <c r="H50" s="932"/>
      <c r="I50" s="932"/>
      <c r="J50" s="933"/>
      <c r="K50" s="283"/>
    </row>
    <row r="51" spans="1:13" s="38" customFormat="1" ht="22.5" customHeight="1" x14ac:dyDescent="0.25">
      <c r="A51" s="77">
        <v>1</v>
      </c>
      <c r="B51" s="934" t="s">
        <v>280</v>
      </c>
      <c r="C51" s="934"/>
      <c r="D51" s="934"/>
      <c r="E51" s="934"/>
      <c r="F51" s="934"/>
      <c r="G51" s="934"/>
      <c r="H51" s="935" t="s">
        <v>279</v>
      </c>
      <c r="I51" s="935"/>
      <c r="J51" s="936"/>
      <c r="K51" s="267"/>
    </row>
    <row r="52" spans="1:13" s="38" customFormat="1" ht="22.5" customHeight="1" x14ac:dyDescent="0.25">
      <c r="A52" s="77">
        <v>2</v>
      </c>
      <c r="B52" s="934" t="s">
        <v>278</v>
      </c>
      <c r="C52" s="934"/>
      <c r="D52" s="934"/>
      <c r="E52" s="934"/>
      <c r="F52" s="934"/>
      <c r="G52" s="934"/>
      <c r="H52" s="935">
        <v>5143</v>
      </c>
      <c r="I52" s="935"/>
      <c r="J52" s="936"/>
      <c r="K52" s="267"/>
    </row>
    <row r="53" spans="1:13" s="38" customFormat="1" ht="22.5" customHeight="1" x14ac:dyDescent="0.25">
      <c r="A53" s="77">
        <v>3</v>
      </c>
      <c r="B53" s="934" t="s">
        <v>277</v>
      </c>
      <c r="C53" s="934"/>
      <c r="D53" s="934"/>
      <c r="E53" s="934"/>
      <c r="F53" s="934"/>
      <c r="G53" s="934"/>
      <c r="H53" s="1001">
        <v>1540.51</v>
      </c>
      <c r="I53" s="1001"/>
      <c r="J53" s="1002"/>
      <c r="K53" s="38" t="s">
        <v>213</v>
      </c>
    </row>
    <row r="54" spans="1:13" s="38" customFormat="1" ht="22.5" customHeight="1" x14ac:dyDescent="0.25">
      <c r="A54" s="77">
        <v>4</v>
      </c>
      <c r="B54" s="934" t="s">
        <v>276</v>
      </c>
      <c r="C54" s="934"/>
      <c r="D54" s="934"/>
      <c r="E54" s="934"/>
      <c r="F54" s="934"/>
      <c r="G54" s="934"/>
      <c r="H54" s="935" t="s">
        <v>275</v>
      </c>
      <c r="I54" s="935"/>
      <c r="J54" s="936"/>
      <c r="K54" s="267"/>
    </row>
    <row r="55" spans="1:13" s="38" customFormat="1" ht="22.5" customHeight="1" x14ac:dyDescent="0.25">
      <c r="A55" s="77">
        <v>5</v>
      </c>
      <c r="B55" s="934" t="s">
        <v>274</v>
      </c>
      <c r="C55" s="934"/>
      <c r="D55" s="934"/>
      <c r="E55" s="934"/>
      <c r="F55" s="934"/>
      <c r="G55" s="934"/>
      <c r="H55" s="984" t="s">
        <v>570</v>
      </c>
      <c r="I55" s="984"/>
      <c r="J55" s="985"/>
      <c r="K55" s="284"/>
    </row>
    <row r="56" spans="1:13" s="38" customFormat="1" ht="22.5" customHeight="1" x14ac:dyDescent="0.25">
      <c r="A56" s="986" t="s">
        <v>273</v>
      </c>
      <c r="B56" s="987"/>
      <c r="C56" s="987"/>
      <c r="D56" s="987"/>
      <c r="E56" s="987"/>
      <c r="F56" s="987"/>
      <c r="G56" s="987"/>
      <c r="H56" s="987"/>
      <c r="I56" s="987"/>
      <c r="J56" s="988"/>
      <c r="K56" s="285"/>
    </row>
    <row r="57" spans="1:13" s="41" customFormat="1" ht="22.5" customHeight="1" thickBot="1" x14ac:dyDescent="0.3">
      <c r="A57" s="916"/>
      <c r="B57" s="917"/>
      <c r="C57" s="917"/>
      <c r="D57" s="917"/>
      <c r="E57" s="917"/>
      <c r="F57" s="917"/>
      <c r="G57" s="917"/>
      <c r="H57" s="917"/>
      <c r="I57" s="917"/>
      <c r="J57" s="918"/>
      <c r="K57" s="276"/>
    </row>
    <row r="58" spans="1:13" s="38" customFormat="1" ht="22.5" customHeight="1" x14ac:dyDescent="0.25">
      <c r="A58" s="937" t="s">
        <v>272</v>
      </c>
      <c r="B58" s="938"/>
      <c r="C58" s="938"/>
      <c r="D58" s="938"/>
      <c r="E58" s="938"/>
      <c r="F58" s="938"/>
      <c r="G58" s="938"/>
      <c r="H58" s="938"/>
      <c r="I58" s="938"/>
      <c r="J58" s="939"/>
      <c r="K58" s="281"/>
    </row>
    <row r="59" spans="1:13" s="38" customFormat="1" ht="22.5" customHeight="1" x14ac:dyDescent="0.25">
      <c r="A59" s="235">
        <v>1</v>
      </c>
      <c r="B59" s="943" t="s">
        <v>271</v>
      </c>
      <c r="C59" s="943"/>
      <c r="D59" s="943"/>
      <c r="E59" s="943"/>
      <c r="F59" s="943"/>
      <c r="G59" s="943"/>
      <c r="H59" s="943" t="s">
        <v>157</v>
      </c>
      <c r="I59" s="943"/>
      <c r="J59" s="236" t="s">
        <v>270</v>
      </c>
      <c r="K59" s="286"/>
    </row>
    <row r="60" spans="1:13" s="38" customFormat="1" ht="22.5" customHeight="1" x14ac:dyDescent="0.25">
      <c r="A60" s="77" t="s">
        <v>136</v>
      </c>
      <c r="B60" s="944" t="s">
        <v>269</v>
      </c>
      <c r="C60" s="944"/>
      <c r="D60" s="944"/>
      <c r="E60" s="944"/>
      <c r="F60" s="944"/>
      <c r="G60" s="944"/>
      <c r="H60" s="944"/>
      <c r="I60" s="944"/>
      <c r="J60" s="237">
        <f>ROUND(((40/6)*30)*(ROUND(H53/220,5)),2)</f>
        <v>1400.46</v>
      </c>
      <c r="K60" s="257"/>
    </row>
    <row r="61" spans="1:13" s="38" customFormat="1" ht="22.5" customHeight="1" x14ac:dyDescent="0.25">
      <c r="A61" s="77" t="s">
        <v>134</v>
      </c>
      <c r="B61" s="934" t="s">
        <v>268</v>
      </c>
      <c r="C61" s="934"/>
      <c r="D61" s="934"/>
      <c r="E61" s="934"/>
      <c r="F61" s="934"/>
      <c r="G61" s="934"/>
      <c r="H61" s="934"/>
      <c r="I61" s="934"/>
      <c r="J61" s="237"/>
      <c r="K61" s="257"/>
    </row>
    <row r="62" spans="1:13" s="38" customFormat="1" ht="22.5" customHeight="1" x14ac:dyDescent="0.25">
      <c r="A62" s="77" t="s">
        <v>132</v>
      </c>
      <c r="B62" s="996" t="s">
        <v>571</v>
      </c>
      <c r="C62" s="997"/>
      <c r="D62" s="997"/>
      <c r="E62" s="997"/>
      <c r="F62" s="997"/>
      <c r="G62" s="998"/>
      <c r="H62" s="999">
        <v>0.2</v>
      </c>
      <c r="I62" s="1000"/>
      <c r="J62" s="237">
        <f>ROUND(J60*H62,2)</f>
        <v>280.08999999999997</v>
      </c>
      <c r="K62" s="257"/>
      <c r="L62" s="38" t="s">
        <v>266</v>
      </c>
      <c r="M62" s="38" t="s">
        <v>213</v>
      </c>
    </row>
    <row r="63" spans="1:13" s="38" customFormat="1" ht="22.5" customHeight="1" x14ac:dyDescent="0.25">
      <c r="A63" s="77" t="s">
        <v>130</v>
      </c>
      <c r="B63" s="934" t="s">
        <v>265</v>
      </c>
      <c r="C63" s="934"/>
      <c r="D63" s="934"/>
      <c r="E63" s="934"/>
      <c r="F63" s="934"/>
      <c r="G63" s="934"/>
      <c r="H63" s="934"/>
      <c r="I63" s="934"/>
      <c r="J63" s="237"/>
      <c r="K63" s="257"/>
    </row>
    <row r="64" spans="1:13" s="38" customFormat="1" ht="22.5" customHeight="1" x14ac:dyDescent="0.25">
      <c r="A64" s="948" t="s">
        <v>161</v>
      </c>
      <c r="B64" s="949"/>
      <c r="C64" s="949"/>
      <c r="D64" s="949"/>
      <c r="E64" s="949"/>
      <c r="F64" s="949"/>
      <c r="G64" s="949"/>
      <c r="H64" s="949"/>
      <c r="I64" s="949"/>
      <c r="J64" s="238">
        <f>SUM(J60:J63)</f>
        <v>1680.55</v>
      </c>
      <c r="K64" s="287"/>
    </row>
    <row r="65" spans="1:24" s="38" customFormat="1" ht="22.5" customHeight="1" x14ac:dyDescent="0.25">
      <c r="A65" s="989"/>
      <c r="B65" s="990"/>
      <c r="C65" s="990"/>
      <c r="D65" s="990"/>
      <c r="E65" s="990"/>
      <c r="F65" s="990"/>
      <c r="G65" s="990"/>
      <c r="H65" s="990"/>
      <c r="I65" s="990"/>
      <c r="J65" s="991"/>
      <c r="K65" s="276"/>
    </row>
    <row r="66" spans="1:24" s="38" customFormat="1" ht="22.5" customHeight="1" x14ac:dyDescent="0.25">
      <c r="A66" s="940" t="s">
        <v>264</v>
      </c>
      <c r="B66" s="941"/>
      <c r="C66" s="941"/>
      <c r="D66" s="941"/>
      <c r="E66" s="941"/>
      <c r="F66" s="941"/>
      <c r="G66" s="941"/>
      <c r="H66" s="941"/>
      <c r="I66" s="941"/>
      <c r="J66" s="942"/>
      <c r="K66" s="288"/>
    </row>
    <row r="67" spans="1:24" s="41" customFormat="1" ht="22.5" customHeight="1" thickBot="1" x14ac:dyDescent="0.3">
      <c r="A67" s="916"/>
      <c r="B67" s="917"/>
      <c r="C67" s="917"/>
      <c r="D67" s="917"/>
      <c r="E67" s="917"/>
      <c r="F67" s="917"/>
      <c r="G67" s="917"/>
      <c r="H67" s="917"/>
      <c r="I67" s="917"/>
      <c r="J67" s="918"/>
      <c r="K67" s="276"/>
    </row>
    <row r="68" spans="1:24" s="38" customFormat="1" ht="22.5" customHeight="1" x14ac:dyDescent="0.25">
      <c r="A68" s="937" t="s">
        <v>133</v>
      </c>
      <c r="B68" s="938"/>
      <c r="C68" s="938"/>
      <c r="D68" s="938"/>
      <c r="E68" s="938"/>
      <c r="F68" s="938"/>
      <c r="G68" s="938"/>
      <c r="H68" s="938"/>
      <c r="I68" s="938"/>
      <c r="J68" s="939"/>
      <c r="K68" s="281"/>
    </row>
    <row r="69" spans="1:24" s="38" customFormat="1" ht="22.5" customHeight="1" x14ac:dyDescent="0.25">
      <c r="A69" s="1031" t="s">
        <v>263</v>
      </c>
      <c r="B69" s="1032"/>
      <c r="C69" s="1032"/>
      <c r="D69" s="1032"/>
      <c r="E69" s="1032"/>
      <c r="F69" s="1032"/>
      <c r="G69" s="1032"/>
      <c r="H69" s="1032"/>
      <c r="I69" s="1032"/>
      <c r="J69" s="1033"/>
      <c r="K69" s="289"/>
    </row>
    <row r="70" spans="1:24" s="38" customFormat="1" ht="22.5" customHeight="1" x14ac:dyDescent="0.25">
      <c r="A70" s="239" t="s">
        <v>208</v>
      </c>
      <c r="B70" s="1080" t="s">
        <v>207</v>
      </c>
      <c r="C70" s="1080"/>
      <c r="D70" s="1080"/>
      <c r="E70" s="1080"/>
      <c r="F70" s="1080"/>
      <c r="G70" s="1080"/>
      <c r="H70" s="1080"/>
      <c r="I70" s="1080"/>
      <c r="J70" s="240" t="s">
        <v>137</v>
      </c>
      <c r="K70" s="290"/>
    </row>
    <row r="71" spans="1:24" s="38" customFormat="1" ht="22.5" customHeight="1" x14ac:dyDescent="0.25">
      <c r="A71" s="241" t="s">
        <v>136</v>
      </c>
      <c r="B71" s="934" t="s">
        <v>262</v>
      </c>
      <c r="C71" s="934"/>
      <c r="D71" s="934"/>
      <c r="E71" s="934"/>
      <c r="F71" s="934"/>
      <c r="G71" s="934"/>
      <c r="H71" s="934"/>
      <c r="I71" s="44">
        <v>8.3299999999999999E-2</v>
      </c>
      <c r="J71" s="237">
        <f>ROUND($J$64*I71,2)</f>
        <v>139.99</v>
      </c>
      <c r="K71" s="257"/>
      <c r="L71" s="973" t="s">
        <v>261</v>
      </c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4"/>
    </row>
    <row r="72" spans="1:24" s="38" customFormat="1" ht="22.5" customHeight="1" x14ac:dyDescent="0.25">
      <c r="A72" s="241" t="s">
        <v>134</v>
      </c>
      <c r="B72" s="934" t="s">
        <v>260</v>
      </c>
      <c r="C72" s="934"/>
      <c r="D72" s="934"/>
      <c r="E72" s="934"/>
      <c r="F72" s="934"/>
      <c r="G72" s="934"/>
      <c r="H72" s="934"/>
      <c r="I72" s="45">
        <f>+(0.333333333333333)*(0.0909090909090909)</f>
        <v>3.0303030303030266E-2</v>
      </c>
      <c r="J72" s="237">
        <f>ROUND($J$64*I72,2)</f>
        <v>50.93</v>
      </c>
      <c r="K72" s="257"/>
      <c r="L72" s="46" t="s">
        <v>259</v>
      </c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7"/>
    </row>
    <row r="73" spans="1:24" s="38" customFormat="1" ht="22.5" customHeight="1" x14ac:dyDescent="0.25">
      <c r="A73" s="948" t="s">
        <v>4</v>
      </c>
      <c r="B73" s="949"/>
      <c r="C73" s="949"/>
      <c r="D73" s="949"/>
      <c r="E73" s="949"/>
      <c r="F73" s="949"/>
      <c r="G73" s="949"/>
      <c r="H73" s="949"/>
      <c r="I73" s="949"/>
      <c r="J73" s="242">
        <f>J71+J72</f>
        <v>190.92000000000002</v>
      </c>
      <c r="K73" s="291"/>
    </row>
    <row r="74" spans="1:24" s="38" customFormat="1" ht="57" customHeight="1" x14ac:dyDescent="0.25">
      <c r="A74" s="1049" t="s">
        <v>258</v>
      </c>
      <c r="B74" s="1050"/>
      <c r="C74" s="1050"/>
      <c r="D74" s="1050"/>
      <c r="E74" s="1050"/>
      <c r="F74" s="1050"/>
      <c r="G74" s="1050"/>
      <c r="H74" s="1050"/>
      <c r="I74" s="1050"/>
      <c r="J74" s="1051"/>
      <c r="K74" s="280"/>
    </row>
    <row r="75" spans="1:24" s="38" customFormat="1" ht="22.5" customHeight="1" x14ac:dyDescent="0.25">
      <c r="A75" s="1217"/>
      <c r="B75" s="1218"/>
      <c r="C75" s="1218"/>
      <c r="D75" s="1218"/>
      <c r="E75" s="1218"/>
      <c r="F75" s="1218"/>
      <c r="G75" s="1218"/>
      <c r="H75" s="1218"/>
      <c r="I75" s="1218"/>
      <c r="J75" s="1219"/>
      <c r="K75" s="292"/>
    </row>
    <row r="76" spans="1:24" s="38" customFormat="1" ht="22.5" customHeight="1" x14ac:dyDescent="0.25">
      <c r="A76" s="1031" t="s">
        <v>257</v>
      </c>
      <c r="B76" s="1032"/>
      <c r="C76" s="1032"/>
      <c r="D76" s="1032"/>
      <c r="E76" s="1032"/>
      <c r="F76" s="1032"/>
      <c r="G76" s="1032"/>
      <c r="H76" s="1032"/>
      <c r="I76" s="1032"/>
      <c r="J76" s="1033"/>
      <c r="K76" s="289"/>
    </row>
    <row r="77" spans="1:24" s="38" customFormat="1" ht="22.5" customHeight="1" x14ac:dyDescent="0.25">
      <c r="A77" s="239" t="s">
        <v>206</v>
      </c>
      <c r="B77" s="1080" t="s">
        <v>205</v>
      </c>
      <c r="C77" s="1080"/>
      <c r="D77" s="1080"/>
      <c r="E77" s="1080"/>
      <c r="F77" s="1080"/>
      <c r="G77" s="1080"/>
      <c r="H77" s="1080"/>
      <c r="I77" s="1080" t="s">
        <v>157</v>
      </c>
      <c r="J77" s="240" t="s">
        <v>256</v>
      </c>
      <c r="K77" s="290"/>
    </row>
    <row r="78" spans="1:24" s="38" customFormat="1" ht="22.5" customHeight="1" x14ac:dyDescent="0.25">
      <c r="A78" s="241" t="s">
        <v>136</v>
      </c>
      <c r="B78" s="1059" t="s">
        <v>255</v>
      </c>
      <c r="C78" s="1059"/>
      <c r="D78" s="1059"/>
      <c r="E78" s="1059"/>
      <c r="F78" s="1059"/>
      <c r="G78" s="1059"/>
      <c r="H78" s="1059"/>
      <c r="I78" s="44">
        <v>0.2</v>
      </c>
      <c r="J78" s="237">
        <f t="shared" ref="J78:J85" si="0">ROUND(($J$64+$J$73)*I78,2)</f>
        <v>374.29</v>
      </c>
      <c r="K78" s="257"/>
      <c r="L78" s="48" t="s">
        <v>254</v>
      </c>
      <c r="V78" s="49" t="s">
        <v>253</v>
      </c>
    </row>
    <row r="79" spans="1:24" s="38" customFormat="1" ht="22.5" customHeight="1" x14ac:dyDescent="0.25">
      <c r="A79" s="241" t="s">
        <v>134</v>
      </c>
      <c r="B79" s="1059" t="s">
        <v>252</v>
      </c>
      <c r="C79" s="1059"/>
      <c r="D79" s="1059"/>
      <c r="E79" s="1059"/>
      <c r="F79" s="1059"/>
      <c r="G79" s="1059"/>
      <c r="H79" s="1059"/>
      <c r="I79" s="44">
        <v>2.5000000000000001E-2</v>
      </c>
      <c r="J79" s="237">
        <f t="shared" si="0"/>
        <v>46.79</v>
      </c>
      <c r="K79" s="257"/>
      <c r="L79" s="50" t="s">
        <v>251</v>
      </c>
      <c r="V79" s="49" t="s">
        <v>250</v>
      </c>
    </row>
    <row r="80" spans="1:24" s="38" customFormat="1" ht="22.5" customHeight="1" x14ac:dyDescent="0.25">
      <c r="A80" s="241" t="s">
        <v>132</v>
      </c>
      <c r="B80" s="1214" t="s">
        <v>555</v>
      </c>
      <c r="C80" s="1215"/>
      <c r="D80" s="1216"/>
      <c r="E80" s="51" t="s">
        <v>249</v>
      </c>
      <c r="F80" s="93">
        <v>0.03</v>
      </c>
      <c r="G80" s="51" t="s">
        <v>248</v>
      </c>
      <c r="H80" s="94">
        <v>1</v>
      </c>
      <c r="I80" s="91">
        <f>F80*H80</f>
        <v>0.03</v>
      </c>
      <c r="J80" s="237">
        <f t="shared" si="0"/>
        <v>56.14</v>
      </c>
      <c r="K80" s="257"/>
      <c r="L80" s="48" t="s">
        <v>247</v>
      </c>
      <c r="V80" s="49" t="s">
        <v>246</v>
      </c>
    </row>
    <row r="81" spans="1:22" s="38" customFormat="1" ht="22.5" customHeight="1" x14ac:dyDescent="0.25">
      <c r="A81" s="241" t="s">
        <v>130</v>
      </c>
      <c r="B81" s="1059" t="s">
        <v>245</v>
      </c>
      <c r="C81" s="1059"/>
      <c r="D81" s="1059"/>
      <c r="E81" s="1059"/>
      <c r="F81" s="1059"/>
      <c r="G81" s="1059"/>
      <c r="H81" s="1059"/>
      <c r="I81" s="44">
        <v>1.4999999999999999E-2</v>
      </c>
      <c r="J81" s="237">
        <f t="shared" si="0"/>
        <v>28.07</v>
      </c>
      <c r="K81" s="257"/>
      <c r="L81" s="48" t="s">
        <v>244</v>
      </c>
      <c r="V81" s="49" t="s">
        <v>243</v>
      </c>
    </row>
    <row r="82" spans="1:22" s="38" customFormat="1" ht="22.5" customHeight="1" x14ac:dyDescent="0.25">
      <c r="A82" s="241" t="s">
        <v>128</v>
      </c>
      <c r="B82" s="1059" t="s">
        <v>242</v>
      </c>
      <c r="C82" s="1059"/>
      <c r="D82" s="1059"/>
      <c r="E82" s="1059"/>
      <c r="F82" s="1059"/>
      <c r="G82" s="1059"/>
      <c r="H82" s="1059"/>
      <c r="I82" s="44">
        <v>0.01</v>
      </c>
      <c r="J82" s="237">
        <f t="shared" si="0"/>
        <v>18.71</v>
      </c>
      <c r="K82" s="257"/>
      <c r="L82" s="48" t="s">
        <v>241</v>
      </c>
      <c r="V82" s="49" t="s">
        <v>240</v>
      </c>
    </row>
    <row r="83" spans="1:22" s="38" customFormat="1" ht="22.5" customHeight="1" x14ac:dyDescent="0.25">
      <c r="A83" s="241" t="s">
        <v>125</v>
      </c>
      <c r="B83" s="1059" t="s">
        <v>239</v>
      </c>
      <c r="C83" s="1059"/>
      <c r="D83" s="1059"/>
      <c r="E83" s="1059"/>
      <c r="F83" s="1059"/>
      <c r="G83" s="1059"/>
      <c r="H83" s="1059"/>
      <c r="I83" s="44">
        <v>6.0000000000000001E-3</v>
      </c>
      <c r="J83" s="237">
        <f t="shared" si="0"/>
        <v>11.23</v>
      </c>
      <c r="K83" s="257"/>
      <c r="L83" s="48" t="s">
        <v>238</v>
      </c>
      <c r="V83" s="49" t="s">
        <v>237</v>
      </c>
    </row>
    <row r="84" spans="1:22" s="38" customFormat="1" ht="22.5" customHeight="1" x14ac:dyDescent="0.25">
      <c r="A84" s="241" t="s">
        <v>236</v>
      </c>
      <c r="B84" s="1059" t="s">
        <v>235</v>
      </c>
      <c r="C84" s="1059"/>
      <c r="D84" s="1059"/>
      <c r="E84" s="1059"/>
      <c r="F84" s="1059"/>
      <c r="G84" s="1059"/>
      <c r="H84" s="1059"/>
      <c r="I84" s="44">
        <v>2E-3</v>
      </c>
      <c r="J84" s="237">
        <f t="shared" si="0"/>
        <v>3.74</v>
      </c>
      <c r="K84" s="257"/>
      <c r="L84" s="48" t="s">
        <v>234</v>
      </c>
      <c r="V84" s="49" t="s">
        <v>233</v>
      </c>
    </row>
    <row r="85" spans="1:22" s="38" customFormat="1" ht="22.5" customHeight="1" x14ac:dyDescent="0.25">
      <c r="A85" s="241" t="s">
        <v>232</v>
      </c>
      <c r="B85" s="1059" t="s">
        <v>231</v>
      </c>
      <c r="C85" s="1059"/>
      <c r="D85" s="1059"/>
      <c r="E85" s="1059"/>
      <c r="F85" s="1059"/>
      <c r="G85" s="1059"/>
      <c r="H85" s="1059"/>
      <c r="I85" s="44">
        <v>0.08</v>
      </c>
      <c r="J85" s="237">
        <f t="shared" si="0"/>
        <v>149.72</v>
      </c>
      <c r="K85" s="257"/>
      <c r="L85" s="48" t="s">
        <v>230</v>
      </c>
      <c r="V85" s="49" t="s">
        <v>229</v>
      </c>
    </row>
    <row r="86" spans="1:22" s="38" customFormat="1" ht="22.5" customHeight="1" x14ac:dyDescent="0.25">
      <c r="A86" s="948" t="s">
        <v>4</v>
      </c>
      <c r="B86" s="949"/>
      <c r="C86" s="949"/>
      <c r="D86" s="949"/>
      <c r="E86" s="949"/>
      <c r="F86" s="949"/>
      <c r="G86" s="949"/>
      <c r="H86" s="949"/>
      <c r="I86" s="92">
        <f>SUM(I78:I85)</f>
        <v>0.36800000000000005</v>
      </c>
      <c r="J86" s="242">
        <f>SUM(J78:J85)</f>
        <v>688.69</v>
      </c>
      <c r="K86" s="291"/>
    </row>
    <row r="87" spans="1:22" s="38" customFormat="1" ht="42.75" customHeight="1" x14ac:dyDescent="0.25">
      <c r="A87" s="1049" t="s">
        <v>228</v>
      </c>
      <c r="B87" s="1050"/>
      <c r="C87" s="1050"/>
      <c r="D87" s="1050"/>
      <c r="E87" s="1050"/>
      <c r="F87" s="1050"/>
      <c r="G87" s="1050"/>
      <c r="H87" s="1050"/>
      <c r="I87" s="1050"/>
      <c r="J87" s="1051"/>
      <c r="K87" s="280"/>
    </row>
    <row r="88" spans="1:22" s="38" customFormat="1" ht="22.5" customHeight="1" x14ac:dyDescent="0.25">
      <c r="A88" s="989"/>
      <c r="B88" s="990"/>
      <c r="C88" s="990"/>
      <c r="D88" s="990"/>
      <c r="E88" s="990"/>
      <c r="F88" s="990"/>
      <c r="G88" s="990"/>
      <c r="H88" s="990"/>
      <c r="I88" s="990"/>
      <c r="J88" s="991"/>
      <c r="K88" s="276"/>
    </row>
    <row r="89" spans="1:22" s="38" customFormat="1" ht="22.5" customHeight="1" x14ac:dyDescent="0.25">
      <c r="A89" s="1031" t="s">
        <v>227</v>
      </c>
      <c r="B89" s="1032"/>
      <c r="C89" s="1032"/>
      <c r="D89" s="1032"/>
      <c r="E89" s="1032"/>
      <c r="F89" s="1032"/>
      <c r="G89" s="1032"/>
      <c r="H89" s="1032"/>
      <c r="I89" s="1032"/>
      <c r="J89" s="1033"/>
      <c r="K89" s="289"/>
    </row>
    <row r="90" spans="1:22" s="38" customFormat="1" ht="22.5" customHeight="1" x14ac:dyDescent="0.25">
      <c r="A90" s="239" t="s">
        <v>204</v>
      </c>
      <c r="B90" s="1080" t="s">
        <v>203</v>
      </c>
      <c r="C90" s="1080"/>
      <c r="D90" s="1080"/>
      <c r="E90" s="1080"/>
      <c r="F90" s="1080"/>
      <c r="G90" s="1080"/>
      <c r="H90" s="1080"/>
      <c r="I90" s="1080"/>
      <c r="J90" s="240" t="s">
        <v>137</v>
      </c>
      <c r="K90" s="290"/>
    </row>
    <row r="91" spans="1:22" s="38" customFormat="1" ht="22.5" customHeight="1" x14ac:dyDescent="0.25">
      <c r="A91" s="241" t="s">
        <v>136</v>
      </c>
      <c r="B91" s="1059" t="s">
        <v>226</v>
      </c>
      <c r="C91" s="1059"/>
      <c r="D91" s="1059"/>
      <c r="E91" s="1059"/>
      <c r="F91" s="1059"/>
      <c r="G91" s="1059"/>
      <c r="H91" s="1059"/>
      <c r="I91" s="1059"/>
      <c r="J91" s="112">
        <f>IF(ROUND((I94*I92*I93)-(J60*I95),2)&lt;0,0,ROUND((I94*I92*I93)-(J60*I95),2))</f>
        <v>127.17</v>
      </c>
      <c r="K91" s="293"/>
    </row>
    <row r="92" spans="1:22" s="38" customFormat="1" ht="22.5" customHeight="1" x14ac:dyDescent="0.25">
      <c r="A92" s="241"/>
      <c r="B92" s="1059" t="s">
        <v>225</v>
      </c>
      <c r="C92" s="1059"/>
      <c r="D92" s="1059"/>
      <c r="E92" s="1059"/>
      <c r="F92" s="1059"/>
      <c r="G92" s="1059"/>
      <c r="H92" s="1059"/>
      <c r="I92" s="95">
        <v>4.8</v>
      </c>
      <c r="J92" s="112" t="s">
        <v>145</v>
      </c>
      <c r="K92" s="293"/>
      <c r="L92" s="54" t="s">
        <v>224</v>
      </c>
    </row>
    <row r="93" spans="1:22" s="38" customFormat="1" ht="22.5" customHeight="1" x14ac:dyDescent="0.25">
      <c r="A93" s="241"/>
      <c r="B93" s="1059" t="s">
        <v>223</v>
      </c>
      <c r="C93" s="1059"/>
      <c r="D93" s="1059"/>
      <c r="E93" s="1059"/>
      <c r="F93" s="1059"/>
      <c r="G93" s="1059"/>
      <c r="H93" s="1059"/>
      <c r="I93" s="43">
        <v>2</v>
      </c>
      <c r="J93" s="112"/>
      <c r="K93" s="293"/>
    </row>
    <row r="94" spans="1:22" s="38" customFormat="1" ht="22.5" customHeight="1" x14ac:dyDescent="0.25">
      <c r="A94" s="241"/>
      <c r="B94" s="1059" t="s">
        <v>222</v>
      </c>
      <c r="C94" s="1059"/>
      <c r="D94" s="1059"/>
      <c r="E94" s="1059"/>
      <c r="F94" s="1059"/>
      <c r="G94" s="1059"/>
      <c r="H94" s="1059"/>
      <c r="I94" s="96">
        <v>22</v>
      </c>
      <c r="J94" s="112"/>
      <c r="K94" s="293"/>
    </row>
    <row r="95" spans="1:22" s="38" customFormat="1" ht="22.5" customHeight="1" x14ac:dyDescent="0.25">
      <c r="A95" s="241"/>
      <c r="B95" s="1059" t="s">
        <v>970</v>
      </c>
      <c r="C95" s="1059"/>
      <c r="D95" s="1059"/>
      <c r="E95" s="1059"/>
      <c r="F95" s="1059"/>
      <c r="G95" s="1059"/>
      <c r="H95" s="1059"/>
      <c r="I95" s="44">
        <v>0.06</v>
      </c>
      <c r="J95" s="112"/>
      <c r="K95" s="293"/>
    </row>
    <row r="96" spans="1:22" s="38" customFormat="1" ht="22.5" customHeight="1" x14ac:dyDescent="0.25">
      <c r="A96" s="241" t="s">
        <v>134</v>
      </c>
      <c r="B96" s="1059" t="s">
        <v>221</v>
      </c>
      <c r="C96" s="1059"/>
      <c r="D96" s="1059"/>
      <c r="E96" s="1059"/>
      <c r="F96" s="1059"/>
      <c r="G96" s="1059"/>
      <c r="H96" s="1059"/>
      <c r="I96" s="1059"/>
      <c r="J96" s="112">
        <f>ROUND(I98*I97*(1-I99),2)</f>
        <v>421.98</v>
      </c>
      <c r="K96" s="293"/>
    </row>
    <row r="97" spans="1:13" s="38" customFormat="1" ht="22.5" customHeight="1" x14ac:dyDescent="0.25">
      <c r="A97" s="241"/>
      <c r="B97" s="1067" t="s">
        <v>572</v>
      </c>
      <c r="C97" s="1067"/>
      <c r="D97" s="1067"/>
      <c r="E97" s="1067"/>
      <c r="F97" s="1067"/>
      <c r="G97" s="1067"/>
      <c r="H97" s="1067"/>
      <c r="I97" s="259">
        <v>23.68</v>
      </c>
      <c r="J97" s="112" t="s">
        <v>145</v>
      </c>
      <c r="K97" s="293"/>
      <c r="L97" s="38" t="s">
        <v>220</v>
      </c>
      <c r="M97" s="38" t="s">
        <v>213</v>
      </c>
    </row>
    <row r="98" spans="1:13" s="38" customFormat="1" ht="22.5" customHeight="1" x14ac:dyDescent="0.25">
      <c r="A98" s="243"/>
      <c r="B98" s="1059" t="s">
        <v>219</v>
      </c>
      <c r="C98" s="1059"/>
      <c r="D98" s="1059"/>
      <c r="E98" s="1059"/>
      <c r="F98" s="1059"/>
      <c r="G98" s="1059"/>
      <c r="H98" s="1059"/>
      <c r="I98" s="96">
        <v>22</v>
      </c>
      <c r="J98" s="112"/>
      <c r="K98" s="293"/>
      <c r="L98" s="55"/>
    </row>
    <row r="99" spans="1:13" s="38" customFormat="1" ht="22.5" customHeight="1" x14ac:dyDescent="0.25">
      <c r="A99" s="243"/>
      <c r="B99" s="1059" t="s">
        <v>218</v>
      </c>
      <c r="C99" s="1059"/>
      <c r="D99" s="1059"/>
      <c r="E99" s="1059"/>
      <c r="F99" s="1059"/>
      <c r="G99" s="1059"/>
      <c r="H99" s="1059"/>
      <c r="I99" s="97">
        <v>0.19</v>
      </c>
      <c r="J99" s="112"/>
      <c r="K99" s="293"/>
      <c r="L99" s="55"/>
    </row>
    <row r="100" spans="1:13" s="38" customFormat="1" ht="22.5" customHeight="1" x14ac:dyDescent="0.25">
      <c r="A100" s="241" t="s">
        <v>132</v>
      </c>
      <c r="B100" s="1059" t="s">
        <v>217</v>
      </c>
      <c r="C100" s="1059"/>
      <c r="D100" s="1059"/>
      <c r="E100" s="1059"/>
      <c r="F100" s="1059"/>
      <c r="G100" s="1059"/>
      <c r="H100" s="1059"/>
      <c r="I100" s="1059"/>
      <c r="J100" s="112">
        <v>0</v>
      </c>
      <c r="K100" s="293"/>
    </row>
    <row r="101" spans="1:13" s="38" customFormat="1" ht="22.5" customHeight="1" x14ac:dyDescent="0.25">
      <c r="A101" s="243" t="s">
        <v>130</v>
      </c>
      <c r="B101" s="1071" t="s">
        <v>216</v>
      </c>
      <c r="C101" s="1071"/>
      <c r="D101" s="1071"/>
      <c r="E101" s="1071"/>
      <c r="F101" s="1071"/>
      <c r="G101" s="1071"/>
      <c r="H101" s="1071"/>
      <c r="I101" s="1071"/>
      <c r="J101" s="244" t="s">
        <v>215</v>
      </c>
      <c r="K101" s="294"/>
    </row>
    <row r="102" spans="1:13" s="38" customFormat="1" ht="22.5" customHeight="1" x14ac:dyDescent="0.25">
      <c r="A102" s="241" t="s">
        <v>130</v>
      </c>
      <c r="B102" s="944" t="s">
        <v>969</v>
      </c>
      <c r="C102" s="944"/>
      <c r="D102" s="944"/>
      <c r="E102" s="944"/>
      <c r="F102" s="944"/>
      <c r="G102" s="944"/>
      <c r="H102" s="944"/>
      <c r="I102" s="944"/>
      <c r="J102" s="260">
        <v>19.420000000000002</v>
      </c>
      <c r="K102" s="295"/>
      <c r="L102" s="38" t="s">
        <v>214</v>
      </c>
      <c r="M102" s="38" t="s">
        <v>213</v>
      </c>
    </row>
    <row r="103" spans="1:13" s="38" customFormat="1" ht="22.5" customHeight="1" x14ac:dyDescent="0.25">
      <c r="A103" s="241" t="s">
        <v>128</v>
      </c>
      <c r="B103" s="1059" t="s">
        <v>212</v>
      </c>
      <c r="C103" s="1059"/>
      <c r="D103" s="1059"/>
      <c r="E103" s="1059"/>
      <c r="F103" s="1059"/>
      <c r="G103" s="1059"/>
      <c r="H103" s="1059"/>
      <c r="I103" s="1059"/>
      <c r="J103" s="110" t="s">
        <v>145</v>
      </c>
      <c r="K103" s="296"/>
    </row>
    <row r="104" spans="1:13" s="38" customFormat="1" ht="22.5" customHeight="1" x14ac:dyDescent="0.25">
      <c r="A104" s="926" t="s">
        <v>161</v>
      </c>
      <c r="B104" s="927"/>
      <c r="C104" s="927"/>
      <c r="D104" s="927"/>
      <c r="E104" s="927"/>
      <c r="F104" s="927"/>
      <c r="G104" s="927"/>
      <c r="H104" s="927"/>
      <c r="I104" s="928"/>
      <c r="J104" s="242">
        <f>SUM(J91:J102)</f>
        <v>568.56999999999994</v>
      </c>
      <c r="K104" s="291"/>
    </row>
    <row r="105" spans="1:13" s="38" customFormat="1" ht="42" customHeight="1" x14ac:dyDescent="0.25">
      <c r="A105" s="1049" t="s">
        <v>211</v>
      </c>
      <c r="B105" s="1050"/>
      <c r="C105" s="1050"/>
      <c r="D105" s="1050"/>
      <c r="E105" s="1050"/>
      <c r="F105" s="1050"/>
      <c r="G105" s="1050"/>
      <c r="H105" s="1050"/>
      <c r="I105" s="1050"/>
      <c r="J105" s="1051"/>
      <c r="K105" s="280"/>
    </row>
    <row r="106" spans="1:13" s="38" customFormat="1" ht="22.5" customHeight="1" thickBot="1" x14ac:dyDescent="0.3">
      <c r="A106" s="1040"/>
      <c r="B106" s="1041"/>
      <c r="C106" s="1041"/>
      <c r="D106" s="1041"/>
      <c r="E106" s="1041"/>
      <c r="F106" s="1041"/>
      <c r="G106" s="1041"/>
      <c r="H106" s="1041"/>
      <c r="I106" s="1041"/>
      <c r="J106" s="1042"/>
      <c r="K106" s="276"/>
    </row>
    <row r="107" spans="1:13" s="38" customFormat="1" ht="22.5" customHeight="1" thickBot="1" x14ac:dyDescent="0.3">
      <c r="A107" s="1043" t="s">
        <v>210</v>
      </c>
      <c r="B107" s="1044"/>
      <c r="C107" s="1044"/>
      <c r="D107" s="1044"/>
      <c r="E107" s="1044"/>
      <c r="F107" s="1044"/>
      <c r="G107" s="1044"/>
      <c r="H107" s="1044"/>
      <c r="I107" s="1044"/>
      <c r="J107" s="1045"/>
      <c r="K107" s="297"/>
    </row>
    <row r="108" spans="1:13" s="38" customFormat="1" ht="22.5" customHeight="1" x14ac:dyDescent="0.25">
      <c r="A108" s="57">
        <v>2</v>
      </c>
      <c r="B108" s="1046" t="s">
        <v>209</v>
      </c>
      <c r="C108" s="1047"/>
      <c r="D108" s="1047"/>
      <c r="E108" s="1047"/>
      <c r="F108" s="1047"/>
      <c r="G108" s="1047"/>
      <c r="H108" s="1047"/>
      <c r="I108" s="1048"/>
      <c r="J108" s="58" t="s">
        <v>137</v>
      </c>
      <c r="K108" s="279"/>
    </row>
    <row r="109" spans="1:13" s="38" customFormat="1" ht="22.5" customHeight="1" x14ac:dyDescent="0.25">
      <c r="A109" s="59" t="s">
        <v>208</v>
      </c>
      <c r="B109" s="1063" t="s">
        <v>207</v>
      </c>
      <c r="C109" s="997"/>
      <c r="D109" s="997"/>
      <c r="E109" s="997"/>
      <c r="F109" s="997"/>
      <c r="G109" s="997"/>
      <c r="H109" s="997"/>
      <c r="I109" s="1064"/>
      <c r="J109" s="98">
        <f>J73</f>
        <v>190.92000000000002</v>
      </c>
      <c r="K109" s="298"/>
    </row>
    <row r="110" spans="1:13" s="38" customFormat="1" ht="22.5" customHeight="1" x14ac:dyDescent="0.25">
      <c r="A110" s="59" t="s">
        <v>206</v>
      </c>
      <c r="B110" s="1063" t="s">
        <v>205</v>
      </c>
      <c r="C110" s="997"/>
      <c r="D110" s="997"/>
      <c r="E110" s="997"/>
      <c r="F110" s="997"/>
      <c r="G110" s="997"/>
      <c r="H110" s="997"/>
      <c r="I110" s="1064"/>
      <c r="J110" s="98">
        <f>J86</f>
        <v>688.69</v>
      </c>
      <c r="K110" s="298"/>
    </row>
    <row r="111" spans="1:13" s="38" customFormat="1" ht="22.5" customHeight="1" thickBot="1" x14ac:dyDescent="0.3">
      <c r="A111" s="60" t="s">
        <v>204</v>
      </c>
      <c r="B111" s="945" t="s">
        <v>203</v>
      </c>
      <c r="C111" s="946"/>
      <c r="D111" s="946"/>
      <c r="E111" s="946"/>
      <c r="F111" s="946"/>
      <c r="G111" s="946"/>
      <c r="H111" s="946"/>
      <c r="I111" s="947"/>
      <c r="J111" s="98">
        <f>J104</f>
        <v>568.56999999999994</v>
      </c>
      <c r="K111" s="298"/>
    </row>
    <row r="112" spans="1:13" s="38" customFormat="1" ht="22.5" customHeight="1" thickBot="1" x14ac:dyDescent="0.3">
      <c r="A112" s="1065" t="s">
        <v>4</v>
      </c>
      <c r="B112" s="1066"/>
      <c r="C112" s="1066"/>
      <c r="D112" s="1066"/>
      <c r="E112" s="1066"/>
      <c r="F112" s="1066"/>
      <c r="G112" s="1066"/>
      <c r="H112" s="1066"/>
      <c r="I112" s="1066"/>
      <c r="J112" s="99">
        <f>SUM(J109+J110+J111)</f>
        <v>1448.18</v>
      </c>
      <c r="K112" s="299"/>
    </row>
    <row r="113" spans="1:12" s="41" customFormat="1" ht="22.5" customHeight="1" thickBot="1" x14ac:dyDescent="0.3">
      <c r="A113" s="916"/>
      <c r="B113" s="917"/>
      <c r="C113" s="917"/>
      <c r="D113" s="917"/>
      <c r="E113" s="917"/>
      <c r="F113" s="917"/>
      <c r="G113" s="917"/>
      <c r="H113" s="917"/>
      <c r="I113" s="917"/>
      <c r="J113" s="918"/>
      <c r="K113" s="276"/>
    </row>
    <row r="114" spans="1:12" s="38" customFormat="1" ht="22.5" customHeight="1" x14ac:dyDescent="0.25">
      <c r="A114" s="937" t="s">
        <v>202</v>
      </c>
      <c r="B114" s="938"/>
      <c r="C114" s="938"/>
      <c r="D114" s="938"/>
      <c r="E114" s="938"/>
      <c r="F114" s="938"/>
      <c r="G114" s="938"/>
      <c r="H114" s="938"/>
      <c r="I114" s="938"/>
      <c r="J114" s="939"/>
      <c r="K114" s="281"/>
    </row>
    <row r="115" spans="1:12" s="41" customFormat="1" ht="22.5" customHeight="1" x14ac:dyDescent="0.25">
      <c r="A115" s="245">
        <v>3</v>
      </c>
      <c r="B115" s="943" t="s">
        <v>201</v>
      </c>
      <c r="C115" s="943"/>
      <c r="D115" s="943"/>
      <c r="E115" s="943"/>
      <c r="F115" s="943"/>
      <c r="G115" s="943"/>
      <c r="H115" s="943"/>
      <c r="I115" s="943"/>
      <c r="J115" s="246" t="s">
        <v>200</v>
      </c>
      <c r="K115" s="300"/>
    </row>
    <row r="116" spans="1:12" s="41" customFormat="1" ht="22.5" customHeight="1" x14ac:dyDescent="0.25">
      <c r="A116" s="247" t="s">
        <v>136</v>
      </c>
      <c r="B116" s="1073" t="s">
        <v>968</v>
      </c>
      <c r="C116" s="1074"/>
      <c r="D116" s="1074"/>
      <c r="E116" s="1074"/>
      <c r="F116" s="1074"/>
      <c r="G116" s="1074"/>
      <c r="H116" s="1075"/>
      <c r="I116" s="100">
        <f>1/12*0.055</f>
        <v>4.5833333333333334E-3</v>
      </c>
      <c r="J116" s="248">
        <f>((I116*$J$64))</f>
        <v>7.7025208333333328</v>
      </c>
      <c r="K116" s="61" t="s">
        <v>199</v>
      </c>
      <c r="L116" s="61" t="s">
        <v>199</v>
      </c>
    </row>
    <row r="117" spans="1:12" s="41" customFormat="1" ht="22.5" customHeight="1" x14ac:dyDescent="0.25">
      <c r="A117" s="247" t="s">
        <v>134</v>
      </c>
      <c r="B117" s="913" t="s">
        <v>198</v>
      </c>
      <c r="C117" s="914"/>
      <c r="D117" s="914"/>
      <c r="E117" s="914"/>
      <c r="F117" s="914"/>
      <c r="G117" s="914"/>
      <c r="H117" s="915"/>
      <c r="I117" s="101">
        <f>I116*8%</f>
        <v>3.6666666666666667E-4</v>
      </c>
      <c r="J117" s="248">
        <f t="shared" ref="J117:J121" si="1">I117*$J$64</f>
        <v>0.61620166666666665</v>
      </c>
      <c r="K117" s="61" t="s">
        <v>197</v>
      </c>
      <c r="L117" s="61" t="s">
        <v>197</v>
      </c>
    </row>
    <row r="118" spans="1:12" s="41" customFormat="1" ht="22.5" customHeight="1" x14ac:dyDescent="0.25">
      <c r="A118" s="247" t="s">
        <v>132</v>
      </c>
      <c r="B118" s="1072" t="s">
        <v>196</v>
      </c>
      <c r="C118" s="1072"/>
      <c r="D118" s="1072"/>
      <c r="E118" s="1072"/>
      <c r="F118" s="1072"/>
      <c r="G118" s="1072"/>
      <c r="H118" s="1072"/>
      <c r="I118" s="102">
        <v>0.02</v>
      </c>
      <c r="J118" s="248">
        <f>I118*$J$64</f>
        <v>33.610999999999997</v>
      </c>
      <c r="K118" s="61" t="s">
        <v>556</v>
      </c>
      <c r="L118" s="61" t="s">
        <v>556</v>
      </c>
    </row>
    <row r="119" spans="1:12" s="41" customFormat="1" ht="22.5" customHeight="1" x14ac:dyDescent="0.25">
      <c r="A119" s="247" t="s">
        <v>130</v>
      </c>
      <c r="B119" s="913" t="s">
        <v>933</v>
      </c>
      <c r="C119" s="914"/>
      <c r="D119" s="914"/>
      <c r="E119" s="914"/>
      <c r="F119" s="914"/>
      <c r="G119" s="914"/>
      <c r="H119" s="915"/>
      <c r="I119" s="100">
        <f>((1/30)*7)/12</f>
        <v>1.9444444444444445E-2</v>
      </c>
      <c r="J119" s="248">
        <f>(I119*$J$64)</f>
        <v>32.677361111111111</v>
      </c>
      <c r="K119" s="61" t="s">
        <v>195</v>
      </c>
      <c r="L119" s="61" t="s">
        <v>195</v>
      </c>
    </row>
    <row r="120" spans="1:12" s="41" customFormat="1" ht="22.5" customHeight="1" x14ac:dyDescent="0.25">
      <c r="A120" s="247" t="s">
        <v>128</v>
      </c>
      <c r="B120" s="913" t="s">
        <v>194</v>
      </c>
      <c r="C120" s="914"/>
      <c r="D120" s="914"/>
      <c r="E120" s="914"/>
      <c r="F120" s="914"/>
      <c r="G120" s="914"/>
      <c r="H120" s="915"/>
      <c r="I120" s="100">
        <f>I86*I119</f>
        <v>7.1555555555555565E-3</v>
      </c>
      <c r="J120" s="248">
        <f t="shared" si="1"/>
        <v>12.02526888888889</v>
      </c>
      <c r="K120" s="61" t="s">
        <v>193</v>
      </c>
      <c r="L120" s="61" t="s">
        <v>193</v>
      </c>
    </row>
    <row r="121" spans="1:12" s="38" customFormat="1" ht="22.5" customHeight="1" x14ac:dyDescent="0.25">
      <c r="A121" s="241" t="s">
        <v>125</v>
      </c>
      <c r="B121" s="934" t="s">
        <v>192</v>
      </c>
      <c r="C121" s="934"/>
      <c r="D121" s="934"/>
      <c r="E121" s="934"/>
      <c r="F121" s="934"/>
      <c r="G121" s="934"/>
      <c r="H121" s="934"/>
      <c r="I121" s="100">
        <v>0.02</v>
      </c>
      <c r="J121" s="237">
        <f t="shared" si="1"/>
        <v>33.610999999999997</v>
      </c>
      <c r="K121" s="48" t="s">
        <v>191</v>
      </c>
      <c r="L121" s="48" t="s">
        <v>191</v>
      </c>
    </row>
    <row r="122" spans="1:12" s="38" customFormat="1" ht="22.5" customHeight="1" x14ac:dyDescent="0.25">
      <c r="A122" s="948" t="s">
        <v>4</v>
      </c>
      <c r="B122" s="949"/>
      <c r="C122" s="949"/>
      <c r="D122" s="949"/>
      <c r="E122" s="949"/>
      <c r="F122" s="949"/>
      <c r="G122" s="949"/>
      <c r="H122" s="949"/>
      <c r="I122" s="92">
        <f>SUM(I116:I121)</f>
        <v>7.1550000000000002E-2</v>
      </c>
      <c r="J122" s="242">
        <f>SUM(J116:J121)</f>
        <v>120.24335249999999</v>
      </c>
      <c r="K122" s="276"/>
      <c r="L122" s="264"/>
    </row>
    <row r="123" spans="1:12" s="38" customFormat="1" ht="30" customHeight="1" x14ac:dyDescent="0.25">
      <c r="A123" s="1068" t="s">
        <v>949</v>
      </c>
      <c r="B123" s="1069"/>
      <c r="C123" s="1069"/>
      <c r="D123" s="1069"/>
      <c r="E123" s="1069"/>
      <c r="F123" s="1069"/>
      <c r="G123" s="1069"/>
      <c r="H123" s="1069"/>
      <c r="I123" s="1069"/>
      <c r="J123" s="1070"/>
      <c r="K123" s="276"/>
    </row>
    <row r="124" spans="1:12" s="38" customFormat="1" ht="29.25" customHeight="1" x14ac:dyDescent="0.25">
      <c r="A124" s="1068" t="s">
        <v>690</v>
      </c>
      <c r="B124" s="1069"/>
      <c r="C124" s="1069"/>
      <c r="D124" s="1069"/>
      <c r="E124" s="1069"/>
      <c r="F124" s="1069"/>
      <c r="G124" s="1069"/>
      <c r="H124" s="1069"/>
      <c r="I124" s="1069"/>
      <c r="J124" s="1070"/>
      <c r="K124" s="276"/>
    </row>
    <row r="125" spans="1:12" s="41" customFormat="1" ht="22.5" customHeight="1" thickBot="1" x14ac:dyDescent="0.3">
      <c r="A125" s="916"/>
      <c r="B125" s="917"/>
      <c r="C125" s="917"/>
      <c r="D125" s="917"/>
      <c r="E125" s="917"/>
      <c r="F125" s="917"/>
      <c r="G125" s="917"/>
      <c r="H125" s="917"/>
      <c r="I125" s="917"/>
      <c r="J125" s="918"/>
      <c r="K125" s="276"/>
    </row>
    <row r="126" spans="1:12" s="38" customFormat="1" ht="22.5" customHeight="1" x14ac:dyDescent="0.25">
      <c r="A126" s="937" t="s">
        <v>190</v>
      </c>
      <c r="B126" s="938"/>
      <c r="C126" s="938"/>
      <c r="D126" s="938"/>
      <c r="E126" s="938"/>
      <c r="F126" s="938"/>
      <c r="G126" s="938"/>
      <c r="H126" s="938"/>
      <c r="I126" s="938"/>
      <c r="J126" s="939"/>
      <c r="K126" s="281"/>
    </row>
    <row r="127" spans="1:12" s="38" customFormat="1" ht="47.25" customHeight="1" x14ac:dyDescent="0.25">
      <c r="A127" s="1049" t="s">
        <v>189</v>
      </c>
      <c r="B127" s="1050"/>
      <c r="C127" s="1050"/>
      <c r="D127" s="1050"/>
      <c r="E127" s="1050"/>
      <c r="F127" s="1050"/>
      <c r="G127" s="1050"/>
      <c r="H127" s="1050"/>
      <c r="I127" s="1050"/>
      <c r="J127" s="1051"/>
      <c r="K127" s="280"/>
    </row>
    <row r="128" spans="1:12" s="38" customFormat="1" ht="22.5" customHeight="1" x14ac:dyDescent="0.25">
      <c r="A128" s="966" t="s">
        <v>188</v>
      </c>
      <c r="B128" s="934"/>
      <c r="C128" s="934"/>
      <c r="D128" s="934"/>
      <c r="E128" s="934"/>
      <c r="F128" s="934"/>
      <c r="G128" s="934"/>
      <c r="H128" s="934"/>
      <c r="I128" s="934"/>
      <c r="J128" s="249">
        <f>J131+J64+J71+J72</f>
        <v>2023.98</v>
      </c>
      <c r="K128" s="298"/>
    </row>
    <row r="129" spans="1:11" s="38" customFormat="1" ht="22.5" customHeight="1" x14ac:dyDescent="0.25">
      <c r="A129" s="966"/>
      <c r="B129" s="934"/>
      <c r="C129" s="934"/>
      <c r="D129" s="934"/>
      <c r="E129" s="934"/>
      <c r="F129" s="934"/>
      <c r="G129" s="934"/>
      <c r="H129" s="934"/>
      <c r="I129" s="934"/>
      <c r="J129" s="992"/>
      <c r="K129" s="282"/>
    </row>
    <row r="130" spans="1:11" s="38" customFormat="1" ht="22.5" customHeight="1" x14ac:dyDescent="0.25">
      <c r="A130" s="239" t="s">
        <v>171</v>
      </c>
      <c r="B130" s="1080" t="s">
        <v>170</v>
      </c>
      <c r="C130" s="1080"/>
      <c r="D130" s="1080"/>
      <c r="E130" s="1080"/>
      <c r="F130" s="1080"/>
      <c r="G130" s="1080"/>
      <c r="H130" s="1080"/>
      <c r="I130" s="1080"/>
      <c r="J130" s="240" t="s">
        <v>137</v>
      </c>
      <c r="K130" s="290"/>
    </row>
    <row r="131" spans="1:11" s="38" customFormat="1" ht="22.5" customHeight="1" x14ac:dyDescent="0.25">
      <c r="A131" s="247" t="s">
        <v>136</v>
      </c>
      <c r="B131" s="913" t="s">
        <v>187</v>
      </c>
      <c r="C131" s="914"/>
      <c r="D131" s="914"/>
      <c r="E131" s="914"/>
      <c r="F131" s="914"/>
      <c r="G131" s="914"/>
      <c r="H131" s="915"/>
      <c r="I131" s="62">
        <v>9.0749999999999997E-2</v>
      </c>
      <c r="J131" s="248">
        <f>ROUND(($J$64*I131),2)</f>
        <v>152.51</v>
      </c>
      <c r="K131" s="48" t="s">
        <v>186</v>
      </c>
    </row>
    <row r="132" spans="1:11" s="38" customFormat="1" ht="22.5" customHeight="1" x14ac:dyDescent="0.25">
      <c r="A132" s="247" t="s">
        <v>134</v>
      </c>
      <c r="B132" s="1060" t="s">
        <v>185</v>
      </c>
      <c r="C132" s="1061"/>
      <c r="D132" s="1061"/>
      <c r="E132" s="1061"/>
      <c r="F132" s="1061"/>
      <c r="G132" s="1061"/>
      <c r="H132" s="1062"/>
      <c r="I132" s="62">
        <v>1.6299999999999999E-2</v>
      </c>
      <c r="J132" s="248">
        <f>ROUND(($J$128*I132),2)</f>
        <v>32.99</v>
      </c>
      <c r="K132" s="48" t="s">
        <v>184</v>
      </c>
    </row>
    <row r="133" spans="1:11" s="38" customFormat="1" ht="22.5" customHeight="1" x14ac:dyDescent="0.25">
      <c r="A133" s="247" t="s">
        <v>132</v>
      </c>
      <c r="B133" s="1060" t="s">
        <v>183</v>
      </c>
      <c r="C133" s="1061"/>
      <c r="D133" s="1061"/>
      <c r="E133" s="1061"/>
      <c r="F133" s="1061"/>
      <c r="G133" s="1061"/>
      <c r="H133" s="1062"/>
      <c r="I133" s="62">
        <f>(0.02%)</f>
        <v>2.0000000000000001E-4</v>
      </c>
      <c r="J133" s="248">
        <f>ROUND(($J$128*I133),2)</f>
        <v>0.4</v>
      </c>
      <c r="K133" s="48" t="s">
        <v>182</v>
      </c>
    </row>
    <row r="134" spans="1:11" s="38" customFormat="1" ht="22.5" customHeight="1" x14ac:dyDescent="0.25">
      <c r="A134" s="247" t="s">
        <v>130</v>
      </c>
      <c r="B134" s="1060" t="s">
        <v>181</v>
      </c>
      <c r="C134" s="1061"/>
      <c r="D134" s="1061"/>
      <c r="E134" s="1061"/>
      <c r="F134" s="1061"/>
      <c r="G134" s="1061"/>
      <c r="H134" s="1062"/>
      <c r="I134" s="62">
        <f>+(0.33%)</f>
        <v>3.3E-3</v>
      </c>
      <c r="J134" s="248">
        <f>ROUND(($J$128*I134),2)</f>
        <v>6.68</v>
      </c>
      <c r="K134" s="48" t="s">
        <v>180</v>
      </c>
    </row>
    <row r="135" spans="1:11" s="38" customFormat="1" ht="22.5" customHeight="1" x14ac:dyDescent="0.25">
      <c r="A135" s="247" t="s">
        <v>128</v>
      </c>
      <c r="B135" s="1060" t="s">
        <v>179</v>
      </c>
      <c r="C135" s="1061"/>
      <c r="D135" s="1061"/>
      <c r="E135" s="1061"/>
      <c r="F135" s="1061"/>
      <c r="G135" s="1061"/>
      <c r="H135" s="1062"/>
      <c r="I135" s="62">
        <v>5.5000000000000003E-4</v>
      </c>
      <c r="J135" s="248">
        <f>ROUND(($J$128*I135),2)</f>
        <v>1.1100000000000001</v>
      </c>
      <c r="K135" s="48" t="s">
        <v>178</v>
      </c>
    </row>
    <row r="136" spans="1:11" s="38" customFormat="1" ht="22.5" customHeight="1" x14ac:dyDescent="0.25">
      <c r="A136" s="247" t="s">
        <v>125</v>
      </c>
      <c r="B136" s="1060" t="s">
        <v>177</v>
      </c>
      <c r="C136" s="1061"/>
      <c r="D136" s="1061"/>
      <c r="E136" s="1061"/>
      <c r="F136" s="1061"/>
      <c r="G136" s="1061"/>
      <c r="H136" s="1062"/>
      <c r="I136" s="62">
        <v>0</v>
      </c>
      <c r="J136" s="248">
        <f>ROUND(($J$128*I136),2)</f>
        <v>0</v>
      </c>
      <c r="K136" s="301"/>
    </row>
    <row r="137" spans="1:11" s="38" customFormat="1" ht="22.5" customHeight="1" x14ac:dyDescent="0.25">
      <c r="A137" s="1082" t="s">
        <v>4</v>
      </c>
      <c r="B137" s="1083"/>
      <c r="C137" s="1083"/>
      <c r="D137" s="1083"/>
      <c r="E137" s="1083"/>
      <c r="F137" s="1083"/>
      <c r="G137" s="1083"/>
      <c r="H137" s="1084"/>
      <c r="I137" s="900">
        <f>SUM(I131:I136)</f>
        <v>0.11109999999999999</v>
      </c>
      <c r="J137" s="242">
        <f>SUM(J131:J136)</f>
        <v>193.69000000000003</v>
      </c>
      <c r="K137" s="301"/>
    </row>
    <row r="138" spans="1:11" s="38" customFormat="1" ht="22.5" customHeight="1" x14ac:dyDescent="0.25">
      <c r="A138" s="1031" t="s">
        <v>176</v>
      </c>
      <c r="B138" s="1032"/>
      <c r="C138" s="1032"/>
      <c r="D138" s="1032"/>
      <c r="E138" s="1032"/>
      <c r="F138" s="1032"/>
      <c r="G138" s="1032"/>
      <c r="H138" s="1032"/>
      <c r="I138" s="1032"/>
      <c r="J138" s="1033"/>
      <c r="K138" s="289"/>
    </row>
    <row r="139" spans="1:11" s="38" customFormat="1" ht="22.5" customHeight="1" x14ac:dyDescent="0.25">
      <c r="A139" s="239" t="s">
        <v>175</v>
      </c>
      <c r="B139" s="1080" t="s">
        <v>168</v>
      </c>
      <c r="C139" s="1080"/>
      <c r="D139" s="1080"/>
      <c r="E139" s="1080"/>
      <c r="F139" s="1080"/>
      <c r="G139" s="1080"/>
      <c r="H139" s="1080"/>
      <c r="I139" s="1080"/>
      <c r="J139" s="240" t="s">
        <v>137</v>
      </c>
      <c r="K139" s="290"/>
    </row>
    <row r="140" spans="1:11" s="38" customFormat="1" ht="22.5" customHeight="1" x14ac:dyDescent="0.25">
      <c r="A140" s="241" t="s">
        <v>136</v>
      </c>
      <c r="B140" s="1059" t="s">
        <v>174</v>
      </c>
      <c r="C140" s="1059"/>
      <c r="D140" s="1059"/>
      <c r="E140" s="1059"/>
      <c r="F140" s="1059"/>
      <c r="G140" s="1059"/>
      <c r="H140" s="1059"/>
      <c r="I140" s="1059"/>
      <c r="J140" s="237">
        <v>0</v>
      </c>
      <c r="K140" s="257"/>
    </row>
    <row r="141" spans="1:11" s="38" customFormat="1" ht="22.5" customHeight="1" x14ac:dyDescent="0.25">
      <c r="A141" s="926" t="s">
        <v>4</v>
      </c>
      <c r="B141" s="927"/>
      <c r="C141" s="927"/>
      <c r="D141" s="927"/>
      <c r="E141" s="927"/>
      <c r="F141" s="927"/>
      <c r="G141" s="927"/>
      <c r="H141" s="927"/>
      <c r="I141" s="928"/>
      <c r="J141" s="242">
        <f>SUM(J140)</f>
        <v>0</v>
      </c>
      <c r="K141" s="291"/>
    </row>
    <row r="142" spans="1:11" s="38" customFormat="1" ht="22.5" hidden="1" customHeight="1" x14ac:dyDescent="0.25">
      <c r="A142" s="107"/>
      <c r="B142" s="103"/>
      <c r="C142" s="103"/>
      <c r="D142" s="103"/>
      <c r="E142" s="103"/>
      <c r="F142" s="103"/>
      <c r="G142" s="103"/>
      <c r="H142" s="103"/>
      <c r="I142" s="103"/>
      <c r="J142" s="108"/>
      <c r="K142" s="276"/>
    </row>
    <row r="143" spans="1:11" s="38" customFormat="1" ht="22.5" customHeight="1" thickBot="1" x14ac:dyDescent="0.3">
      <c r="A143" s="250"/>
      <c r="B143" s="104"/>
      <c r="C143" s="104"/>
      <c r="D143" s="104"/>
      <c r="E143" s="104"/>
      <c r="F143" s="104"/>
      <c r="G143" s="104"/>
      <c r="H143" s="104"/>
      <c r="I143" s="104"/>
      <c r="J143" s="251"/>
      <c r="K143" s="280"/>
    </row>
    <row r="144" spans="1:11" s="38" customFormat="1" ht="22.5" customHeight="1" thickBot="1" x14ac:dyDescent="0.3">
      <c r="A144" s="1043" t="s">
        <v>173</v>
      </c>
      <c r="B144" s="1044"/>
      <c r="C144" s="1044"/>
      <c r="D144" s="1044"/>
      <c r="E144" s="1044"/>
      <c r="F144" s="1044"/>
      <c r="G144" s="1044"/>
      <c r="H144" s="1044"/>
      <c r="I144" s="1044"/>
      <c r="J144" s="1045"/>
      <c r="K144" s="297"/>
    </row>
    <row r="145" spans="1:11" s="38" customFormat="1" ht="22.5" customHeight="1" x14ac:dyDescent="0.25">
      <c r="A145" s="57">
        <v>4</v>
      </c>
      <c r="B145" s="1046" t="s">
        <v>172</v>
      </c>
      <c r="C145" s="1047"/>
      <c r="D145" s="1047"/>
      <c r="E145" s="1047"/>
      <c r="F145" s="1047"/>
      <c r="G145" s="1047"/>
      <c r="H145" s="1047"/>
      <c r="I145" s="1048"/>
      <c r="J145" s="58" t="s">
        <v>137</v>
      </c>
      <c r="K145" s="279"/>
    </row>
    <row r="146" spans="1:11" s="38" customFormat="1" ht="22.5" customHeight="1" x14ac:dyDescent="0.25">
      <c r="A146" s="59" t="s">
        <v>171</v>
      </c>
      <c r="B146" s="1063" t="s">
        <v>170</v>
      </c>
      <c r="C146" s="997"/>
      <c r="D146" s="997"/>
      <c r="E146" s="997"/>
      <c r="F146" s="997"/>
      <c r="G146" s="997"/>
      <c r="H146" s="997"/>
      <c r="I146" s="1064"/>
      <c r="J146" s="98">
        <f>J137</f>
        <v>193.69000000000003</v>
      </c>
      <c r="K146" s="298"/>
    </row>
    <row r="147" spans="1:11" s="38" customFormat="1" ht="22.5" customHeight="1" x14ac:dyDescent="0.25">
      <c r="A147" s="59" t="s">
        <v>169</v>
      </c>
      <c r="B147" s="1063" t="s">
        <v>168</v>
      </c>
      <c r="C147" s="997"/>
      <c r="D147" s="997"/>
      <c r="E147" s="997"/>
      <c r="F147" s="997"/>
      <c r="G147" s="997"/>
      <c r="H147" s="997"/>
      <c r="I147" s="1064"/>
      <c r="J147" s="98">
        <f>J141</f>
        <v>0</v>
      </c>
      <c r="K147" s="298"/>
    </row>
    <row r="148" spans="1:11" s="38" customFormat="1" ht="22.5" customHeight="1" thickBot="1" x14ac:dyDescent="0.3">
      <c r="A148" s="1065" t="s">
        <v>4</v>
      </c>
      <c r="B148" s="1066"/>
      <c r="C148" s="1066"/>
      <c r="D148" s="1066"/>
      <c r="E148" s="1066"/>
      <c r="F148" s="1066"/>
      <c r="G148" s="1066"/>
      <c r="H148" s="1066"/>
      <c r="I148" s="1066"/>
      <c r="J148" s="99">
        <f>SUM(J146+J147)</f>
        <v>193.69000000000003</v>
      </c>
      <c r="K148" s="299"/>
    </row>
    <row r="149" spans="1:11" s="41" customFormat="1" ht="22.5" customHeight="1" thickBot="1" x14ac:dyDescent="0.3">
      <c r="A149" s="916"/>
      <c r="B149" s="917"/>
      <c r="C149" s="917"/>
      <c r="D149" s="917"/>
      <c r="E149" s="917"/>
      <c r="F149" s="917"/>
      <c r="G149" s="917"/>
      <c r="H149" s="917"/>
      <c r="I149" s="917"/>
      <c r="J149" s="918"/>
      <c r="K149" s="276"/>
    </row>
    <row r="150" spans="1:11" s="38" customFormat="1" ht="22.5" customHeight="1" thickBot="1" x14ac:dyDescent="0.3">
      <c r="A150" s="937" t="s">
        <v>167</v>
      </c>
      <c r="B150" s="938"/>
      <c r="C150" s="938"/>
      <c r="D150" s="938"/>
      <c r="E150" s="938"/>
      <c r="F150" s="938"/>
      <c r="G150" s="938"/>
      <c r="H150" s="938"/>
      <c r="I150" s="938"/>
      <c r="J150" s="939"/>
      <c r="K150" s="281"/>
    </row>
    <row r="151" spans="1:11" s="38" customFormat="1" ht="22.5" customHeight="1" x14ac:dyDescent="0.25">
      <c r="A151" s="57">
        <v>5</v>
      </c>
      <c r="B151" s="1046" t="s">
        <v>166</v>
      </c>
      <c r="C151" s="1047"/>
      <c r="D151" s="1047"/>
      <c r="E151" s="1047"/>
      <c r="F151" s="1047"/>
      <c r="G151" s="1047"/>
      <c r="H151" s="1047"/>
      <c r="I151" s="1048"/>
      <c r="J151" s="58" t="s">
        <v>137</v>
      </c>
      <c r="K151" s="279"/>
    </row>
    <row r="152" spans="1:11" s="38" customFormat="1" ht="22.5" customHeight="1" x14ac:dyDescent="0.25">
      <c r="A152" s="241" t="s">
        <v>136</v>
      </c>
      <c r="B152" s="1059" t="s">
        <v>165</v>
      </c>
      <c r="C152" s="1059"/>
      <c r="D152" s="1059"/>
      <c r="E152" s="1059"/>
      <c r="F152" s="1059"/>
      <c r="G152" s="1059"/>
      <c r="H152" s="1059"/>
      <c r="I152" s="1059"/>
      <c r="J152" s="248">
        <f>'INSUMOS - Limpeza'!J113</f>
        <v>52.172829861111119</v>
      </c>
      <c r="K152" s="301"/>
    </row>
    <row r="153" spans="1:11" s="38" customFormat="1" ht="22.5" customHeight="1" x14ac:dyDescent="0.25">
      <c r="A153" s="241" t="s">
        <v>134</v>
      </c>
      <c r="B153" s="1059" t="s">
        <v>164</v>
      </c>
      <c r="C153" s="1059"/>
      <c r="D153" s="1059"/>
      <c r="E153" s="1059"/>
      <c r="F153" s="1059"/>
      <c r="G153" s="1059"/>
      <c r="H153" s="1059"/>
      <c r="I153" s="1059"/>
      <c r="J153" s="111">
        <f>'INSUMOS - Limpeza'!J105</f>
        <v>549.60907118055547</v>
      </c>
      <c r="K153" s="302"/>
    </row>
    <row r="154" spans="1:11" s="38" customFormat="1" ht="22.5" customHeight="1" x14ac:dyDescent="0.25">
      <c r="A154" s="241" t="s">
        <v>132</v>
      </c>
      <c r="B154" s="1059" t="s">
        <v>163</v>
      </c>
      <c r="C154" s="1059"/>
      <c r="D154" s="1059"/>
      <c r="E154" s="1059"/>
      <c r="F154" s="1059"/>
      <c r="G154" s="1059"/>
      <c r="H154" s="1059"/>
      <c r="I154" s="1059"/>
      <c r="J154" s="111">
        <f>'INSUMOS - Limpeza'!J109</f>
        <v>11.121444387522768</v>
      </c>
      <c r="K154" s="302"/>
    </row>
    <row r="155" spans="1:11" s="38" customFormat="1" ht="22.5" customHeight="1" x14ac:dyDescent="0.25">
      <c r="A155" s="241" t="s">
        <v>130</v>
      </c>
      <c r="B155" s="1059" t="s">
        <v>162</v>
      </c>
      <c r="C155" s="1059"/>
      <c r="D155" s="1059"/>
      <c r="E155" s="1059"/>
      <c r="F155" s="1059"/>
      <c r="G155" s="1059"/>
      <c r="H155" s="1059"/>
      <c r="I155" s="1059"/>
      <c r="J155" s="111">
        <v>0</v>
      </c>
      <c r="K155" s="302"/>
    </row>
    <row r="156" spans="1:11" s="38" customFormat="1" ht="22.5" customHeight="1" x14ac:dyDescent="0.25">
      <c r="A156" s="926" t="s">
        <v>161</v>
      </c>
      <c r="B156" s="927"/>
      <c r="C156" s="927"/>
      <c r="D156" s="927"/>
      <c r="E156" s="927"/>
      <c r="F156" s="927"/>
      <c r="G156" s="927"/>
      <c r="H156" s="927"/>
      <c r="I156" s="928"/>
      <c r="J156" s="242">
        <f>SUM(J152:J155)</f>
        <v>612.90334542918936</v>
      </c>
      <c r="K156" s="291"/>
    </row>
    <row r="157" spans="1:11" s="38" customFormat="1" ht="22.5" customHeight="1" x14ac:dyDescent="0.25">
      <c r="A157" s="989"/>
      <c r="B157" s="990"/>
      <c r="C157" s="990"/>
      <c r="D157" s="990"/>
      <c r="E157" s="990"/>
      <c r="F157" s="990"/>
      <c r="G157" s="990"/>
      <c r="H157" s="990"/>
      <c r="I157" s="990"/>
      <c r="J157" s="991"/>
      <c r="K157" s="276"/>
    </row>
    <row r="158" spans="1:11" s="38" customFormat="1" ht="22.5" customHeight="1" x14ac:dyDescent="0.25">
      <c r="A158" s="964" t="s">
        <v>160</v>
      </c>
      <c r="B158" s="965"/>
      <c r="C158" s="965"/>
      <c r="D158" s="965"/>
      <c r="E158" s="965"/>
      <c r="F158" s="965"/>
      <c r="G158" s="965"/>
      <c r="H158" s="965"/>
      <c r="I158" s="965"/>
      <c r="J158" s="1095"/>
      <c r="K158" s="303"/>
    </row>
    <row r="159" spans="1:11" s="41" customFormat="1" ht="22.5" customHeight="1" thickBot="1" x14ac:dyDescent="0.3">
      <c r="A159" s="916"/>
      <c r="B159" s="917"/>
      <c r="C159" s="917"/>
      <c r="D159" s="917"/>
      <c r="E159" s="917"/>
      <c r="F159" s="917"/>
      <c r="G159" s="917"/>
      <c r="H159" s="917"/>
      <c r="I159" s="917"/>
      <c r="J159" s="918"/>
      <c r="K159" s="276"/>
    </row>
    <row r="160" spans="1:11" s="38" customFormat="1" ht="22.5" customHeight="1" x14ac:dyDescent="0.25">
      <c r="A160" s="937" t="s">
        <v>159</v>
      </c>
      <c r="B160" s="938"/>
      <c r="C160" s="938"/>
      <c r="D160" s="938"/>
      <c r="E160" s="938"/>
      <c r="F160" s="938"/>
      <c r="G160" s="938"/>
      <c r="H160" s="938"/>
      <c r="I160" s="938"/>
      <c r="J160" s="939"/>
      <c r="K160" s="281"/>
    </row>
    <row r="161" spans="1:12" s="38" customFormat="1" ht="22.5" customHeight="1" x14ac:dyDescent="0.25">
      <c r="A161" s="245">
        <v>6</v>
      </c>
      <c r="B161" s="1081" t="s">
        <v>158</v>
      </c>
      <c r="C161" s="1081"/>
      <c r="D161" s="1081"/>
      <c r="E161" s="1081"/>
      <c r="F161" s="1081"/>
      <c r="G161" s="1081"/>
      <c r="H161" s="1081"/>
      <c r="I161" s="42" t="s">
        <v>157</v>
      </c>
      <c r="J161" s="252" t="s">
        <v>137</v>
      </c>
      <c r="K161" s="275"/>
    </row>
    <row r="162" spans="1:12" s="38" customFormat="1" ht="42" customHeight="1" x14ac:dyDescent="0.25">
      <c r="A162" s="966" t="s">
        <v>156</v>
      </c>
      <c r="B162" s="934"/>
      <c r="C162" s="934"/>
      <c r="D162" s="934"/>
      <c r="E162" s="934"/>
      <c r="F162" s="934"/>
      <c r="G162" s="934"/>
      <c r="H162" s="934"/>
      <c r="I162" s="43" t="s">
        <v>145</v>
      </c>
      <c r="J162" s="237">
        <f>SUM(J64+J112+J122+J148+J156)</f>
        <v>4055.5666979291896</v>
      </c>
      <c r="K162" s="257"/>
    </row>
    <row r="163" spans="1:12" s="38" customFormat="1" ht="45" customHeight="1" x14ac:dyDescent="0.25">
      <c r="A163" s="253" t="s">
        <v>136</v>
      </c>
      <c r="B163" s="1052" t="s">
        <v>155</v>
      </c>
      <c r="C163" s="1052"/>
      <c r="D163" s="1052"/>
      <c r="E163" s="1052"/>
      <c r="F163" s="1052"/>
      <c r="G163" s="1052"/>
      <c r="H163" s="1052"/>
      <c r="I163" s="105">
        <f>Resumo!$B$16</f>
        <v>0.03</v>
      </c>
      <c r="J163" s="113">
        <f>ROUND(I163*J162,2)</f>
        <v>121.67</v>
      </c>
      <c r="K163" s="304"/>
      <c r="L163" s="63" t="s">
        <v>553</v>
      </c>
    </row>
    <row r="164" spans="1:12" s="38" customFormat="1" ht="48.75" customHeight="1" x14ac:dyDescent="0.25">
      <c r="A164" s="966" t="s">
        <v>154</v>
      </c>
      <c r="B164" s="934"/>
      <c r="C164" s="934"/>
      <c r="D164" s="934"/>
      <c r="E164" s="934"/>
      <c r="F164" s="934"/>
      <c r="G164" s="934"/>
      <c r="H164" s="934"/>
      <c r="I164" s="64" t="s">
        <v>145</v>
      </c>
      <c r="J164" s="237">
        <f>SUM(J64+J112+J122+J148+J156+J163)</f>
        <v>4177.2366979291892</v>
      </c>
      <c r="K164" s="257"/>
    </row>
    <row r="165" spans="1:12" s="38" customFormat="1" ht="22.5" customHeight="1" x14ac:dyDescent="0.25">
      <c r="A165" s="253" t="s">
        <v>134</v>
      </c>
      <c r="B165" s="1052" t="s">
        <v>153</v>
      </c>
      <c r="C165" s="1052"/>
      <c r="D165" s="1052"/>
      <c r="E165" s="1052"/>
      <c r="F165" s="1052"/>
      <c r="G165" s="1052"/>
      <c r="H165" s="1052"/>
      <c r="I165" s="105">
        <f>Resumo!$B$17</f>
        <v>5.4800000000000001E-2</v>
      </c>
      <c r="J165" s="113">
        <f>ROUND(I165*J164,2)</f>
        <v>228.91</v>
      </c>
      <c r="K165" s="304"/>
    </row>
    <row r="166" spans="1:12" s="38" customFormat="1" ht="49.5" customHeight="1" x14ac:dyDescent="0.25">
      <c r="A166" s="966" t="s">
        <v>152</v>
      </c>
      <c r="B166" s="934"/>
      <c r="C166" s="934"/>
      <c r="D166" s="934"/>
      <c r="E166" s="934"/>
      <c r="F166" s="934"/>
      <c r="G166" s="934"/>
      <c r="H166" s="934"/>
      <c r="I166" s="64" t="s">
        <v>145</v>
      </c>
      <c r="J166" s="237">
        <f>SUM(J64+J112+J122+J148+J156+J163+J165)</f>
        <v>4406.146697929189</v>
      </c>
      <c r="K166" s="257"/>
    </row>
    <row r="167" spans="1:12" s="38" customFormat="1" ht="22.5" customHeight="1" x14ac:dyDescent="0.25">
      <c r="A167" s="253" t="s">
        <v>132</v>
      </c>
      <c r="B167" s="1052" t="s">
        <v>151</v>
      </c>
      <c r="C167" s="1052"/>
      <c r="D167" s="1052"/>
      <c r="E167" s="1052"/>
      <c r="F167" s="1052"/>
      <c r="G167" s="1052"/>
      <c r="H167" s="1052"/>
      <c r="I167" s="65" t="s">
        <v>145</v>
      </c>
      <c r="J167" s="113" t="s">
        <v>145</v>
      </c>
      <c r="K167" s="304"/>
    </row>
    <row r="168" spans="1:12" s="38" customFormat="1" ht="22.5" customHeight="1" x14ac:dyDescent="0.25">
      <c r="A168" s="241"/>
      <c r="B168" s="1059" t="s">
        <v>150</v>
      </c>
      <c r="C168" s="1059"/>
      <c r="D168" s="1059"/>
      <c r="E168" s="1059"/>
      <c r="F168" s="1059"/>
      <c r="G168" s="1059"/>
      <c r="H168" s="1059"/>
      <c r="I168" s="64" t="s">
        <v>145</v>
      </c>
      <c r="J168" s="237" t="s">
        <v>145</v>
      </c>
      <c r="K168" s="257"/>
    </row>
    <row r="169" spans="1:12" s="38" customFormat="1" ht="22.5" customHeight="1" x14ac:dyDescent="0.25">
      <c r="A169" s="241"/>
      <c r="B169" s="1059" t="s">
        <v>557</v>
      </c>
      <c r="C169" s="1059"/>
      <c r="D169" s="1059"/>
      <c r="E169" s="1059"/>
      <c r="F169" s="1059"/>
      <c r="G169" s="1059"/>
      <c r="H169" s="1059"/>
      <c r="I169" s="66">
        <f>Resumo!$B$20</f>
        <v>0.03</v>
      </c>
      <c r="J169" s="237">
        <f>ROUND(($J$166/(1-$I$178))*I169,2)</f>
        <v>144.69999999999999</v>
      </c>
      <c r="K169" s="257"/>
    </row>
    <row r="170" spans="1:12" s="38" customFormat="1" ht="22.5" customHeight="1" x14ac:dyDescent="0.25">
      <c r="A170" s="241"/>
      <c r="B170" s="1059" t="s">
        <v>558</v>
      </c>
      <c r="C170" s="1059"/>
      <c r="D170" s="1059"/>
      <c r="E170" s="1059"/>
      <c r="F170" s="1059"/>
      <c r="G170" s="1059"/>
      <c r="H170" s="1059"/>
      <c r="I170" s="66">
        <f>Resumo!$B$19</f>
        <v>6.4999999999999997E-3</v>
      </c>
      <c r="J170" s="237">
        <f>ROUND(($J$166/(1-$I$178))*I170,2)</f>
        <v>31.35</v>
      </c>
      <c r="K170" s="257"/>
    </row>
    <row r="171" spans="1:12" s="38" customFormat="1" ht="30.75" customHeight="1" x14ac:dyDescent="0.25">
      <c r="A171" s="241"/>
      <c r="B171" s="934" t="s">
        <v>149</v>
      </c>
      <c r="C171" s="934"/>
      <c r="D171" s="934"/>
      <c r="E171" s="934"/>
      <c r="F171" s="934"/>
      <c r="G171" s="934"/>
      <c r="H171" s="934"/>
      <c r="I171" s="66" t="s">
        <v>145</v>
      </c>
      <c r="J171" s="237" t="s">
        <v>145</v>
      </c>
      <c r="K171" s="257"/>
    </row>
    <row r="172" spans="1:12" s="38" customFormat="1" ht="34.5" customHeight="1" x14ac:dyDescent="0.25">
      <c r="A172" s="241"/>
      <c r="B172" s="934" t="s">
        <v>148</v>
      </c>
      <c r="C172" s="934"/>
      <c r="D172" s="934"/>
      <c r="E172" s="934"/>
      <c r="F172" s="934"/>
      <c r="G172" s="934"/>
      <c r="H172" s="934"/>
      <c r="I172" s="66" t="s">
        <v>145</v>
      </c>
      <c r="J172" s="237" t="s">
        <v>145</v>
      </c>
      <c r="K172" s="257"/>
    </row>
    <row r="173" spans="1:12" s="38" customFormat="1" ht="22.5" customHeight="1" x14ac:dyDescent="0.25">
      <c r="A173" s="241"/>
      <c r="B173" s="1059" t="s">
        <v>147</v>
      </c>
      <c r="C173" s="1059"/>
      <c r="D173" s="1059"/>
      <c r="E173" s="1059"/>
      <c r="F173" s="1059"/>
      <c r="G173" s="1059"/>
      <c r="H173" s="1059"/>
      <c r="I173" s="66" t="s">
        <v>145</v>
      </c>
      <c r="J173" s="237" t="s">
        <v>145</v>
      </c>
      <c r="K173" s="257"/>
    </row>
    <row r="174" spans="1:12" s="38" customFormat="1" ht="22.5" customHeight="1" x14ac:dyDescent="0.25">
      <c r="A174" s="241"/>
      <c r="B174" s="1059" t="s">
        <v>146</v>
      </c>
      <c r="C174" s="1059"/>
      <c r="D174" s="1059"/>
      <c r="E174" s="1059"/>
      <c r="F174" s="1059"/>
      <c r="G174" s="1059"/>
      <c r="H174" s="1059"/>
      <c r="I174" s="66" t="s">
        <v>145</v>
      </c>
      <c r="J174" s="237" t="s">
        <v>145</v>
      </c>
      <c r="K174" s="257"/>
    </row>
    <row r="175" spans="1:12" s="38" customFormat="1" ht="22.5" customHeight="1" x14ac:dyDescent="0.25">
      <c r="A175" s="241"/>
      <c r="B175" s="1059" t="s">
        <v>559</v>
      </c>
      <c r="C175" s="1059"/>
      <c r="D175" s="1059"/>
      <c r="E175" s="1059"/>
      <c r="F175" s="1059"/>
      <c r="G175" s="1059"/>
      <c r="H175" s="1059"/>
      <c r="I175" s="66">
        <f>Resumo!$B$22</f>
        <v>0.05</v>
      </c>
      <c r="J175" s="237">
        <f>ROUND(($J$166/(1-$I$178))*I175,2)</f>
        <v>241.17</v>
      </c>
      <c r="K175" s="257"/>
    </row>
    <row r="176" spans="1:12" s="38" customFormat="1" ht="22.5" customHeight="1" x14ac:dyDescent="0.25">
      <c r="A176" s="1076" t="s">
        <v>4</v>
      </c>
      <c r="B176" s="1077"/>
      <c r="C176" s="1077"/>
      <c r="D176" s="1077"/>
      <c r="E176" s="1077"/>
      <c r="F176" s="1077"/>
      <c r="G176" s="1077"/>
      <c r="H176" s="1077"/>
      <c r="I176" s="1077"/>
      <c r="J176" s="242">
        <f>SUM(J163+J165+J169+J170+J175)</f>
        <v>767.8</v>
      </c>
      <c r="K176" s="291"/>
    </row>
    <row r="177" spans="1:11" s="38" customFormat="1" ht="22.5" customHeight="1" x14ac:dyDescent="0.25">
      <c r="A177" s="989"/>
      <c r="B177" s="990"/>
      <c r="C177" s="990"/>
      <c r="D177" s="990"/>
      <c r="E177" s="990"/>
      <c r="F177" s="990"/>
      <c r="G177" s="990"/>
      <c r="H177" s="990"/>
      <c r="I177" s="990"/>
      <c r="J177" s="991"/>
      <c r="K177" s="276"/>
    </row>
    <row r="178" spans="1:11" s="38" customFormat="1" ht="22.5" customHeight="1" x14ac:dyDescent="0.25">
      <c r="A178" s="1078" t="s">
        <v>144</v>
      </c>
      <c r="B178" s="1079"/>
      <c r="C178" s="1079"/>
      <c r="D178" s="1079"/>
      <c r="E178" s="1079"/>
      <c r="F178" s="1079"/>
      <c r="G178" s="1079"/>
      <c r="H178" s="1079"/>
      <c r="I178" s="64">
        <f>SUM(I169:I175)</f>
        <v>8.6499999999999994E-2</v>
      </c>
      <c r="J178" s="112">
        <f>SUM(J169:J175)</f>
        <v>417.21999999999997</v>
      </c>
      <c r="K178" s="293"/>
    </row>
    <row r="179" spans="1:11" s="38" customFormat="1" ht="22.5" customHeight="1" x14ac:dyDescent="0.25">
      <c r="A179" s="1053" t="s">
        <v>143</v>
      </c>
      <c r="B179" s="1054"/>
      <c r="C179" s="1055"/>
      <c r="D179" s="1085" t="s">
        <v>142</v>
      </c>
      <c r="E179" s="1085"/>
      <c r="F179" s="1085"/>
      <c r="G179" s="1085"/>
      <c r="H179" s="1085"/>
      <c r="I179" s="1085"/>
      <c r="J179" s="1086"/>
      <c r="K179" s="305"/>
    </row>
    <row r="180" spans="1:11" s="38" customFormat="1" ht="22.5" customHeight="1" x14ac:dyDescent="0.25">
      <c r="A180" s="1056"/>
      <c r="B180" s="1057"/>
      <c r="C180" s="1058"/>
      <c r="D180" s="1087" t="s">
        <v>141</v>
      </c>
      <c r="E180" s="1087"/>
      <c r="F180" s="1087"/>
      <c r="G180" s="1087"/>
      <c r="H180" s="1087"/>
      <c r="I180" s="1087"/>
      <c r="J180" s="1088"/>
      <c r="K180" s="306"/>
    </row>
    <row r="181" spans="1:11" s="41" customFormat="1" ht="22.5" customHeight="1" x14ac:dyDescent="0.25">
      <c r="A181" s="916"/>
      <c r="B181" s="917"/>
      <c r="C181" s="917"/>
      <c r="D181" s="917"/>
      <c r="E181" s="917"/>
      <c r="F181" s="917"/>
      <c r="G181" s="917"/>
      <c r="H181" s="917"/>
      <c r="I181" s="917"/>
      <c r="J181" s="918"/>
      <c r="K181" s="276"/>
    </row>
    <row r="182" spans="1:11" s="38" customFormat="1" ht="44.25" customHeight="1" x14ac:dyDescent="0.25">
      <c r="A182" s="1049" t="s">
        <v>140</v>
      </c>
      <c r="B182" s="1050"/>
      <c r="C182" s="1050"/>
      <c r="D182" s="1050"/>
      <c r="E182" s="1050"/>
      <c r="F182" s="1050"/>
      <c r="G182" s="1050"/>
      <c r="H182" s="1050"/>
      <c r="I182" s="1050"/>
      <c r="J182" s="1051"/>
      <c r="K182" s="280"/>
    </row>
    <row r="183" spans="1:11" s="41" customFormat="1" ht="22.5" customHeight="1" thickBot="1" x14ac:dyDescent="0.3">
      <c r="A183" s="1089"/>
      <c r="B183" s="1090"/>
      <c r="C183" s="1090"/>
      <c r="D183" s="1090"/>
      <c r="E183" s="1090"/>
      <c r="F183" s="1090"/>
      <c r="G183" s="1090"/>
      <c r="H183" s="1090"/>
      <c r="I183" s="1090"/>
      <c r="J183" s="1091"/>
      <c r="K183" s="276"/>
    </row>
    <row r="184" spans="1:11" s="38" customFormat="1" ht="36.75" customHeight="1" thickBot="1" x14ac:dyDescent="0.3">
      <c r="A184" s="1092" t="s">
        <v>139</v>
      </c>
      <c r="B184" s="1093"/>
      <c r="C184" s="1093"/>
      <c r="D184" s="1093"/>
      <c r="E184" s="1093"/>
      <c r="F184" s="1093"/>
      <c r="G184" s="1093"/>
      <c r="H184" s="1093"/>
      <c r="I184" s="1093"/>
      <c r="J184" s="1094"/>
      <c r="K184" s="281"/>
    </row>
    <row r="185" spans="1:11" s="38" customFormat="1" ht="22.5" customHeight="1" x14ac:dyDescent="0.25">
      <c r="A185" s="1096" t="s">
        <v>138</v>
      </c>
      <c r="B185" s="1097"/>
      <c r="C185" s="1097"/>
      <c r="D185" s="1097"/>
      <c r="E185" s="1097"/>
      <c r="F185" s="1097"/>
      <c r="G185" s="1097"/>
      <c r="H185" s="1097"/>
      <c r="I185" s="1097"/>
      <c r="J185" s="67" t="s">
        <v>137</v>
      </c>
      <c r="K185" s="286"/>
    </row>
    <row r="186" spans="1:11" s="38" customFormat="1" ht="22.5" customHeight="1" x14ac:dyDescent="0.25">
      <c r="A186" s="68" t="s">
        <v>136</v>
      </c>
      <c r="B186" s="1098" t="s">
        <v>135</v>
      </c>
      <c r="C186" s="1098"/>
      <c r="D186" s="1098"/>
      <c r="E186" s="1098"/>
      <c r="F186" s="1098"/>
      <c r="G186" s="1098"/>
      <c r="H186" s="1098"/>
      <c r="I186" s="1098"/>
      <c r="J186" s="110">
        <f>J64</f>
        <v>1680.55</v>
      </c>
      <c r="K186" s="296"/>
    </row>
    <row r="187" spans="1:11" s="38" customFormat="1" ht="22.5" customHeight="1" x14ac:dyDescent="0.25">
      <c r="A187" s="68" t="s">
        <v>134</v>
      </c>
      <c r="B187" s="1098" t="s">
        <v>133</v>
      </c>
      <c r="C187" s="1098"/>
      <c r="D187" s="1098"/>
      <c r="E187" s="1098"/>
      <c r="F187" s="1098"/>
      <c r="G187" s="1098"/>
      <c r="H187" s="1098"/>
      <c r="I187" s="1098"/>
      <c r="J187" s="110">
        <f>J112</f>
        <v>1448.18</v>
      </c>
      <c r="K187" s="296"/>
    </row>
    <row r="188" spans="1:11" s="38" customFormat="1" ht="22.5" customHeight="1" x14ac:dyDescent="0.25">
      <c r="A188" s="68" t="s">
        <v>132</v>
      </c>
      <c r="B188" s="1098" t="s">
        <v>131</v>
      </c>
      <c r="C188" s="1098"/>
      <c r="D188" s="1098"/>
      <c r="E188" s="1098"/>
      <c r="F188" s="1098"/>
      <c r="G188" s="1098"/>
      <c r="H188" s="1098"/>
      <c r="I188" s="1098"/>
      <c r="J188" s="110">
        <f>J122</f>
        <v>120.24335249999999</v>
      </c>
      <c r="K188" s="296"/>
    </row>
    <row r="189" spans="1:11" s="38" customFormat="1" ht="22.5" customHeight="1" x14ac:dyDescent="0.25">
      <c r="A189" s="68" t="s">
        <v>130</v>
      </c>
      <c r="B189" s="1098" t="s">
        <v>129</v>
      </c>
      <c r="C189" s="1098"/>
      <c r="D189" s="1098"/>
      <c r="E189" s="1098"/>
      <c r="F189" s="1098"/>
      <c r="G189" s="1098"/>
      <c r="H189" s="1098"/>
      <c r="I189" s="1098"/>
      <c r="J189" s="110">
        <f>J148</f>
        <v>193.69000000000003</v>
      </c>
      <c r="K189" s="296"/>
    </row>
    <row r="190" spans="1:11" s="38" customFormat="1" ht="22.5" customHeight="1" x14ac:dyDescent="0.25">
      <c r="A190" s="68" t="s">
        <v>128</v>
      </c>
      <c r="B190" s="1098" t="s">
        <v>127</v>
      </c>
      <c r="C190" s="1098"/>
      <c r="D190" s="1098"/>
      <c r="E190" s="1098"/>
      <c r="F190" s="1098"/>
      <c r="G190" s="1098"/>
      <c r="H190" s="1098"/>
      <c r="I190" s="1098"/>
      <c r="J190" s="110">
        <f>J156</f>
        <v>612.90334542918936</v>
      </c>
      <c r="K190" s="296"/>
    </row>
    <row r="191" spans="1:11" s="38" customFormat="1" ht="22.5" customHeight="1" x14ac:dyDescent="0.25">
      <c r="A191" s="1099" t="s">
        <v>126</v>
      </c>
      <c r="B191" s="1100"/>
      <c r="C191" s="1100"/>
      <c r="D191" s="1100"/>
      <c r="E191" s="1100"/>
      <c r="F191" s="1100"/>
      <c r="G191" s="1100"/>
      <c r="H191" s="1100"/>
      <c r="I191" s="1100"/>
      <c r="J191" s="106">
        <f>SUM(J186:J190)</f>
        <v>4055.5666979291896</v>
      </c>
      <c r="K191" s="299"/>
    </row>
    <row r="192" spans="1:11" s="38" customFormat="1" ht="22.5" customHeight="1" x14ac:dyDescent="0.25">
      <c r="A192" s="68" t="s">
        <v>125</v>
      </c>
      <c r="B192" s="1098" t="s">
        <v>124</v>
      </c>
      <c r="C192" s="1098"/>
      <c r="D192" s="1098"/>
      <c r="E192" s="1098"/>
      <c r="F192" s="1098"/>
      <c r="G192" s="1098"/>
      <c r="H192" s="1098"/>
      <c r="I192" s="1098"/>
      <c r="J192" s="110">
        <f>J176</f>
        <v>767.8</v>
      </c>
      <c r="K192" s="296"/>
    </row>
    <row r="193" spans="1:11" s="38" customFormat="1" ht="22.5" customHeight="1" thickBot="1" x14ac:dyDescent="0.3">
      <c r="A193" s="1101" t="s">
        <v>123</v>
      </c>
      <c r="B193" s="1102"/>
      <c r="C193" s="1102"/>
      <c r="D193" s="1102"/>
      <c r="E193" s="1102"/>
      <c r="F193" s="1102"/>
      <c r="G193" s="1102"/>
      <c r="H193" s="1102"/>
      <c r="I193" s="1102"/>
      <c r="J193" s="99">
        <f>SUM(J191:J192)</f>
        <v>4823.3666979291893</v>
      </c>
      <c r="K193" s="299"/>
    </row>
    <row r="194" spans="1:11" s="38" customFormat="1" ht="22.5" hidden="1" customHeight="1" x14ac:dyDescent="0.25">
      <c r="A194" s="1103" t="s">
        <v>122</v>
      </c>
      <c r="B194" s="1104"/>
      <c r="C194" s="1104"/>
      <c r="D194" s="1104"/>
      <c r="E194" s="1104"/>
      <c r="F194" s="1104"/>
      <c r="G194" s="1104"/>
      <c r="H194" s="1104"/>
      <c r="I194" s="1104"/>
      <c r="J194" s="1105"/>
      <c r="K194" s="307"/>
    </row>
    <row r="195" spans="1:11" s="38" customFormat="1" ht="22.5" hidden="1" customHeight="1" x14ac:dyDescent="0.25">
      <c r="A195" s="1106" t="s">
        <v>121</v>
      </c>
      <c r="B195" s="1107"/>
      <c r="C195" s="1107"/>
      <c r="D195" s="1107"/>
      <c r="E195" s="1107"/>
      <c r="F195" s="1107"/>
      <c r="G195" s="1107"/>
      <c r="H195" s="1107"/>
      <c r="I195" s="1107"/>
      <c r="J195" s="1108"/>
      <c r="K195" s="308"/>
    </row>
    <row r="196" spans="1:11" s="38" customFormat="1" ht="33" hidden="1" customHeight="1" x14ac:dyDescent="0.25">
      <c r="A196" s="1109" t="s">
        <v>120</v>
      </c>
      <c r="B196" s="1110"/>
      <c r="C196" s="1111" t="s">
        <v>119</v>
      </c>
      <c r="D196" s="1111"/>
      <c r="E196" s="69" t="s">
        <v>118</v>
      </c>
      <c r="F196" s="1111" t="s">
        <v>117</v>
      </c>
      <c r="G196" s="1111"/>
      <c r="H196" s="69" t="s">
        <v>116</v>
      </c>
      <c r="I196" s="1111" t="s">
        <v>115</v>
      </c>
      <c r="J196" s="1112"/>
      <c r="K196" s="309"/>
    </row>
    <row r="197" spans="1:11" s="38" customFormat="1" ht="22.5" hidden="1" customHeight="1" x14ac:dyDescent="0.25">
      <c r="A197" s="1113" t="s">
        <v>114</v>
      </c>
      <c r="B197" s="1114"/>
      <c r="C197" s="1115" t="s">
        <v>111</v>
      </c>
      <c r="D197" s="1115"/>
      <c r="E197" s="70"/>
      <c r="F197" s="1115" t="s">
        <v>111</v>
      </c>
      <c r="G197" s="1115"/>
      <c r="H197" s="70"/>
      <c r="I197" s="1115" t="s">
        <v>111</v>
      </c>
      <c r="J197" s="1116"/>
      <c r="K197" s="310"/>
    </row>
    <row r="198" spans="1:11" s="38" customFormat="1" ht="22.5" hidden="1" customHeight="1" x14ac:dyDescent="0.25">
      <c r="A198" s="1113" t="s">
        <v>113</v>
      </c>
      <c r="B198" s="1114"/>
      <c r="C198" s="1115" t="s">
        <v>111</v>
      </c>
      <c r="D198" s="1115"/>
      <c r="E198" s="70"/>
      <c r="F198" s="1115" t="s">
        <v>111</v>
      </c>
      <c r="G198" s="1115"/>
      <c r="H198" s="70"/>
      <c r="I198" s="1115" t="s">
        <v>111</v>
      </c>
      <c r="J198" s="1116"/>
      <c r="K198" s="310"/>
    </row>
    <row r="199" spans="1:11" s="38" customFormat="1" ht="22.5" hidden="1" customHeight="1" x14ac:dyDescent="0.25">
      <c r="A199" s="1113" t="s">
        <v>112</v>
      </c>
      <c r="B199" s="1114"/>
      <c r="C199" s="1115" t="s">
        <v>111</v>
      </c>
      <c r="D199" s="1115"/>
      <c r="E199" s="71"/>
      <c r="F199" s="1115" t="s">
        <v>111</v>
      </c>
      <c r="G199" s="1115"/>
      <c r="H199" s="71"/>
      <c r="I199" s="1115" t="s">
        <v>111</v>
      </c>
      <c r="J199" s="1116"/>
      <c r="K199" s="310"/>
    </row>
    <row r="200" spans="1:11" s="38" customFormat="1" ht="22.5" hidden="1" customHeight="1" x14ac:dyDescent="0.25">
      <c r="A200" s="1117" t="s">
        <v>110</v>
      </c>
      <c r="B200" s="1118"/>
      <c r="C200" s="1118"/>
      <c r="D200" s="1118"/>
      <c r="E200" s="1118"/>
      <c r="F200" s="1118"/>
      <c r="G200" s="1118"/>
      <c r="H200" s="1118"/>
      <c r="I200" s="1119"/>
      <c r="J200" s="1120"/>
      <c r="K200" s="311"/>
    </row>
    <row r="201" spans="1:11" s="38" customFormat="1" ht="22.5" hidden="1" customHeight="1" x14ac:dyDescent="0.25">
      <c r="A201" s="1121"/>
      <c r="B201" s="1122"/>
      <c r="C201" s="1122"/>
      <c r="D201" s="1122"/>
      <c r="E201" s="1122"/>
      <c r="F201" s="1122"/>
      <c r="G201" s="1122"/>
      <c r="H201" s="1122"/>
      <c r="I201" s="1122"/>
      <c r="J201" s="1123"/>
      <c r="K201" s="312"/>
    </row>
    <row r="202" spans="1:11" s="38" customFormat="1" ht="22.5" hidden="1" customHeight="1" x14ac:dyDescent="0.25">
      <c r="A202" s="1106" t="s">
        <v>109</v>
      </c>
      <c r="B202" s="1107"/>
      <c r="C202" s="1107"/>
      <c r="D202" s="1107"/>
      <c r="E202" s="1107"/>
      <c r="F202" s="1107"/>
      <c r="G202" s="1107"/>
      <c r="H202" s="1107"/>
      <c r="I202" s="1107"/>
      <c r="J202" s="1108"/>
      <c r="K202" s="308"/>
    </row>
    <row r="203" spans="1:11" s="38" customFormat="1" ht="22.5" hidden="1" customHeight="1" x14ac:dyDescent="0.25">
      <c r="A203" s="1109" t="s">
        <v>108</v>
      </c>
      <c r="B203" s="1110"/>
      <c r="C203" s="1110"/>
      <c r="D203" s="1110"/>
      <c r="E203" s="1110"/>
      <c r="F203" s="1110"/>
      <c r="G203" s="1110"/>
      <c r="H203" s="1110"/>
      <c r="I203" s="1110"/>
      <c r="J203" s="1124"/>
      <c r="K203" s="307"/>
    </row>
    <row r="204" spans="1:11" s="38" customFormat="1" ht="22.5" hidden="1" customHeight="1" x14ac:dyDescent="0.25">
      <c r="A204" s="1125" t="s">
        <v>107</v>
      </c>
      <c r="B204" s="1111"/>
      <c r="C204" s="1111"/>
      <c r="D204" s="1111"/>
      <c r="E204" s="1111"/>
      <c r="F204" s="1111"/>
      <c r="G204" s="1111"/>
      <c r="H204" s="1111"/>
      <c r="I204" s="1111" t="s">
        <v>106</v>
      </c>
      <c r="J204" s="1112"/>
      <c r="K204" s="309"/>
    </row>
    <row r="205" spans="1:11" s="38" customFormat="1" ht="22.5" hidden="1" customHeight="1" x14ac:dyDescent="0.25">
      <c r="A205" s="1113" t="s">
        <v>105</v>
      </c>
      <c r="B205" s="1114"/>
      <c r="C205" s="1114"/>
      <c r="D205" s="1114"/>
      <c r="E205" s="1114"/>
      <c r="F205" s="1114"/>
      <c r="G205" s="1114"/>
      <c r="H205" s="1114"/>
      <c r="I205" s="1111"/>
      <c r="J205" s="1112"/>
      <c r="K205" s="309"/>
    </row>
    <row r="206" spans="1:11" s="38" customFormat="1" ht="22.5" hidden="1" customHeight="1" x14ac:dyDescent="0.25">
      <c r="A206" s="1113" t="s">
        <v>104</v>
      </c>
      <c r="B206" s="1114"/>
      <c r="C206" s="1114"/>
      <c r="D206" s="1114"/>
      <c r="E206" s="1114"/>
      <c r="F206" s="1114"/>
      <c r="G206" s="1114"/>
      <c r="H206" s="1114"/>
      <c r="I206" s="1111"/>
      <c r="J206" s="1112"/>
      <c r="K206" s="309"/>
    </row>
    <row r="207" spans="1:11" s="38" customFormat="1" ht="22.5" hidden="1" customHeight="1" x14ac:dyDescent="0.25">
      <c r="A207" s="1113" t="s">
        <v>569</v>
      </c>
      <c r="B207" s="1114"/>
      <c r="C207" s="1114"/>
      <c r="D207" s="1114"/>
      <c r="E207" s="1114"/>
      <c r="F207" s="1114"/>
      <c r="G207" s="1114"/>
      <c r="H207" s="1114"/>
      <c r="I207" s="1111"/>
      <c r="J207" s="1112"/>
      <c r="K207" s="309"/>
    </row>
    <row r="208" spans="1:11" s="38" customFormat="1" ht="22.5" hidden="1" customHeight="1" x14ac:dyDescent="0.25">
      <c r="A208" s="1135"/>
      <c r="B208" s="1136"/>
      <c r="C208" s="1136"/>
      <c r="D208" s="1136"/>
      <c r="E208" s="1136"/>
      <c r="F208" s="1136"/>
      <c r="G208" s="1136"/>
      <c r="H208" s="1136"/>
      <c r="I208" s="1136"/>
      <c r="J208" s="1137"/>
      <c r="K208" s="313"/>
    </row>
    <row r="209" spans="1:11" s="38" customFormat="1" ht="22.5" hidden="1" customHeight="1" x14ac:dyDescent="0.25">
      <c r="A209" s="1113" t="s">
        <v>102</v>
      </c>
      <c r="B209" s="1114"/>
      <c r="C209" s="1114"/>
      <c r="D209" s="1114"/>
      <c r="E209" s="1114"/>
      <c r="F209" s="1114"/>
      <c r="G209" s="1114"/>
      <c r="H209" s="1114"/>
      <c r="I209" s="1114"/>
      <c r="J209" s="1138"/>
      <c r="K209" s="314"/>
    </row>
    <row r="210" spans="1:11" s="38" customFormat="1" ht="22.5" hidden="1" customHeight="1" x14ac:dyDescent="0.25">
      <c r="A210" s="1135"/>
      <c r="B210" s="1136"/>
      <c r="C210" s="1136"/>
      <c r="D210" s="1136"/>
      <c r="E210" s="1136"/>
      <c r="F210" s="1136"/>
      <c r="G210" s="1136"/>
      <c r="H210" s="1136"/>
      <c r="I210" s="1136"/>
      <c r="J210" s="1137"/>
      <c r="K210" s="313"/>
    </row>
    <row r="211" spans="1:11" s="38" customFormat="1" ht="22.5" customHeight="1" thickBot="1" x14ac:dyDescent="0.3">
      <c r="A211" s="1132"/>
      <c r="B211" s="1133"/>
      <c r="C211" s="1133"/>
      <c r="D211" s="1133"/>
      <c r="E211" s="1133"/>
      <c r="F211" s="1133"/>
      <c r="G211" s="1133"/>
      <c r="H211" s="1133"/>
      <c r="I211" s="1133"/>
      <c r="J211" s="1134"/>
      <c r="K211" s="315"/>
    </row>
    <row r="212" spans="1:11" s="38" customFormat="1" ht="22.5" customHeight="1" x14ac:dyDescent="0.25">
      <c r="A212" s="937" t="s">
        <v>101</v>
      </c>
      <c r="B212" s="938"/>
      <c r="C212" s="938"/>
      <c r="D212" s="938"/>
      <c r="E212" s="938"/>
      <c r="F212" s="938"/>
      <c r="G212" s="938"/>
      <c r="H212" s="938"/>
      <c r="I212" s="938"/>
      <c r="J212" s="939"/>
      <c r="K212" s="281"/>
    </row>
    <row r="213" spans="1:11" s="38" customFormat="1" ht="22.5" customHeight="1" x14ac:dyDescent="0.25">
      <c r="A213" s="1139" t="s">
        <v>100</v>
      </c>
      <c r="B213" s="1140"/>
      <c r="C213" s="1140"/>
      <c r="D213" s="1140"/>
      <c r="E213" s="1140"/>
      <c r="F213" s="1140"/>
      <c r="G213" s="1140"/>
      <c r="H213" s="1140"/>
      <c r="I213" s="1140"/>
      <c r="J213" s="1141"/>
      <c r="K213" s="267"/>
    </row>
    <row r="214" spans="1:11" s="38" customFormat="1" ht="22.5" customHeight="1" x14ac:dyDescent="0.25">
      <c r="A214" s="1126" t="s">
        <v>99</v>
      </c>
      <c r="B214" s="1127"/>
      <c r="C214" s="1127"/>
      <c r="D214" s="1127"/>
      <c r="E214" s="1127"/>
      <c r="F214" s="1127"/>
      <c r="G214" s="1127"/>
      <c r="H214" s="1127"/>
      <c r="I214" s="1127"/>
      <c r="J214" s="925"/>
      <c r="K214" s="267"/>
    </row>
    <row r="215" spans="1:11" s="38" customFormat="1" ht="22.5" customHeight="1" x14ac:dyDescent="0.25">
      <c r="A215" s="1128" t="s">
        <v>76</v>
      </c>
      <c r="B215" s="1129"/>
      <c r="C215" s="1130"/>
      <c r="D215" s="1131" t="s">
        <v>64</v>
      </c>
      <c r="E215" s="1129"/>
      <c r="F215" s="1130"/>
      <c r="G215" s="1131" t="s">
        <v>98</v>
      </c>
      <c r="H215" s="1130"/>
      <c r="I215" s="1131" t="s">
        <v>86</v>
      </c>
      <c r="J215" s="1007"/>
      <c r="K215" s="273"/>
    </row>
    <row r="216" spans="1:11" s="38" customFormat="1" ht="22.5" hidden="1" customHeight="1" x14ac:dyDescent="0.25">
      <c r="A216" s="957" t="s">
        <v>97</v>
      </c>
      <c r="B216" s="958"/>
      <c r="C216" s="959"/>
      <c r="D216" s="72">
        <v>1</v>
      </c>
      <c r="E216" s="43">
        <v>30</v>
      </c>
      <c r="F216" s="43">
        <f>E217</f>
        <v>800</v>
      </c>
      <c r="G216" s="1184">
        <v>0</v>
      </c>
      <c r="H216" s="1185"/>
      <c r="I216" s="1224">
        <v>0</v>
      </c>
      <c r="J216" s="1225"/>
      <c r="K216" s="296"/>
    </row>
    <row r="217" spans="1:11" s="38" customFormat="1" ht="22.5" customHeight="1" x14ac:dyDescent="0.25">
      <c r="A217" s="964" t="s">
        <v>954</v>
      </c>
      <c r="B217" s="965"/>
      <c r="C217" s="965"/>
      <c r="D217" s="72">
        <v>1</v>
      </c>
      <c r="E217" s="1142">
        <f>' Nº DE SERVENTES 20%'!C3</f>
        <v>800</v>
      </c>
      <c r="F217" s="1142"/>
      <c r="G217" s="1143">
        <f>J193</f>
        <v>4823.3666979291893</v>
      </c>
      <c r="H217" s="1143"/>
      <c r="I217" s="1143">
        <f>ROUND((D217/E217)*G217,2)</f>
        <v>6.03</v>
      </c>
      <c r="J217" s="1144"/>
      <c r="K217" s="296"/>
    </row>
    <row r="218" spans="1:11" s="38" customFormat="1" ht="22.5" customHeight="1" x14ac:dyDescent="0.25">
      <c r="A218" s="1145" t="s">
        <v>21</v>
      </c>
      <c r="B218" s="1146"/>
      <c r="C218" s="1146"/>
      <c r="D218" s="1146"/>
      <c r="E218" s="1146"/>
      <c r="F218" s="1146"/>
      <c r="G218" s="1146"/>
      <c r="H218" s="1147"/>
      <c r="I218" s="1148">
        <f>SUM(I216+I217)</f>
        <v>6.03</v>
      </c>
      <c r="J218" s="1149"/>
      <c r="K218" s="316"/>
    </row>
    <row r="219" spans="1:11" s="38" customFormat="1" ht="22.5" customHeight="1" x14ac:dyDescent="0.25">
      <c r="A219" s="989"/>
      <c r="B219" s="990"/>
      <c r="C219" s="990"/>
      <c r="D219" s="990"/>
      <c r="E219" s="990"/>
      <c r="F219" s="990"/>
      <c r="G219" s="990"/>
      <c r="H219" s="990"/>
      <c r="I219" s="990"/>
      <c r="J219" s="991"/>
      <c r="K219" s="276"/>
    </row>
    <row r="220" spans="1:11" s="38" customFormat="1" ht="22.5" hidden="1" customHeight="1" x14ac:dyDescent="0.25">
      <c r="A220" s="964" t="s">
        <v>96</v>
      </c>
      <c r="B220" s="965"/>
      <c r="C220" s="965"/>
      <c r="D220" s="72">
        <v>1</v>
      </c>
      <c r="E220" s="43">
        <v>30</v>
      </c>
      <c r="F220" s="43">
        <f>E221</f>
        <v>800</v>
      </c>
      <c r="G220" s="1150">
        <v>0</v>
      </c>
      <c r="H220" s="1150"/>
      <c r="I220" s="1143">
        <f>ROUND((D220/E220*F220)*G220,2)</f>
        <v>0</v>
      </c>
      <c r="J220" s="1144"/>
      <c r="K220" s="296"/>
    </row>
    <row r="221" spans="1:11" s="38" customFormat="1" ht="22.5" customHeight="1" x14ac:dyDescent="0.25">
      <c r="A221" s="964" t="s">
        <v>955</v>
      </c>
      <c r="B221" s="965"/>
      <c r="C221" s="965"/>
      <c r="D221" s="72">
        <v>1</v>
      </c>
      <c r="E221" s="1142">
        <f>' Nº DE SERVENTES 20%'!C4</f>
        <v>800</v>
      </c>
      <c r="F221" s="1142"/>
      <c r="G221" s="1150">
        <f>J193</f>
        <v>4823.3666979291893</v>
      </c>
      <c r="H221" s="1150"/>
      <c r="I221" s="1143">
        <f>ROUND((D221/E221)*G221,2)</f>
        <v>6.03</v>
      </c>
      <c r="J221" s="1144"/>
      <c r="K221" s="296"/>
    </row>
    <row r="222" spans="1:11" s="38" customFormat="1" ht="22.5" customHeight="1" x14ac:dyDescent="0.25">
      <c r="A222" s="1145" t="s">
        <v>21</v>
      </c>
      <c r="B222" s="1146"/>
      <c r="C222" s="1146"/>
      <c r="D222" s="1146"/>
      <c r="E222" s="1146"/>
      <c r="F222" s="1146"/>
      <c r="G222" s="1146"/>
      <c r="H222" s="1147"/>
      <c r="I222" s="1148">
        <f>SUM(I220+I221)</f>
        <v>6.03</v>
      </c>
      <c r="J222" s="1149"/>
      <c r="K222" s="316"/>
    </row>
    <row r="223" spans="1:11" s="38" customFormat="1" ht="22.5" customHeight="1" x14ac:dyDescent="0.25">
      <c r="A223" s="989"/>
      <c r="B223" s="990"/>
      <c r="C223" s="990"/>
      <c r="D223" s="990"/>
      <c r="E223" s="990"/>
      <c r="F223" s="990"/>
      <c r="G223" s="990"/>
      <c r="H223" s="990"/>
      <c r="I223" s="990"/>
      <c r="J223" s="991"/>
      <c r="K223" s="276"/>
    </row>
    <row r="224" spans="1:11" s="38" customFormat="1" ht="22.5" hidden="1" customHeight="1" x14ac:dyDescent="0.25">
      <c r="A224" s="964" t="s">
        <v>95</v>
      </c>
      <c r="B224" s="965"/>
      <c r="C224" s="965"/>
      <c r="D224" s="72">
        <v>1</v>
      </c>
      <c r="E224" s="43">
        <v>30</v>
      </c>
      <c r="F224" s="43">
        <f>E225</f>
        <v>360</v>
      </c>
      <c r="G224" s="1151">
        <v>0</v>
      </c>
      <c r="H224" s="1151"/>
      <c r="I224" s="1152">
        <f>ROUND((D224/E224*F224)*G224,2)</f>
        <v>0</v>
      </c>
      <c r="J224" s="1153"/>
      <c r="K224" s="302"/>
    </row>
    <row r="225" spans="1:11" s="38" customFormat="1" ht="22.5" customHeight="1" x14ac:dyDescent="0.25">
      <c r="A225" s="964" t="s">
        <v>94</v>
      </c>
      <c r="B225" s="965"/>
      <c r="C225" s="965"/>
      <c r="D225" s="72">
        <v>1</v>
      </c>
      <c r="E225" s="1142">
        <f>' Nº DE SERVENTES 20%'!C5</f>
        <v>360</v>
      </c>
      <c r="F225" s="1142"/>
      <c r="G225" s="1151">
        <f>J193</f>
        <v>4823.3666979291893</v>
      </c>
      <c r="H225" s="1151"/>
      <c r="I225" s="1152">
        <f>ROUND((D225/E225)*G225,2)</f>
        <v>13.4</v>
      </c>
      <c r="J225" s="1153"/>
      <c r="K225" s="302"/>
    </row>
    <row r="226" spans="1:11" s="38" customFormat="1" ht="22.5" customHeight="1" x14ac:dyDescent="0.25">
      <c r="A226" s="1078" t="s">
        <v>21</v>
      </c>
      <c r="B226" s="1079"/>
      <c r="C226" s="1079"/>
      <c r="D226" s="1079"/>
      <c r="E226" s="1079"/>
      <c r="F226" s="1079"/>
      <c r="G226" s="1079"/>
      <c r="H226" s="1079"/>
      <c r="I226" s="1143">
        <f>SUM(I224+I225)</f>
        <v>13.4</v>
      </c>
      <c r="J226" s="1144"/>
      <c r="K226" s="296"/>
    </row>
    <row r="227" spans="1:11" s="38" customFormat="1" ht="22.5" customHeight="1" x14ac:dyDescent="0.25">
      <c r="A227" s="1154"/>
      <c r="B227" s="1155"/>
      <c r="C227" s="1155"/>
      <c r="D227" s="1155"/>
      <c r="E227" s="1155"/>
      <c r="F227" s="1155"/>
      <c r="G227" s="1155"/>
      <c r="H227" s="1155"/>
      <c r="I227" s="1155"/>
      <c r="J227" s="1156"/>
      <c r="K227" s="317"/>
    </row>
    <row r="228" spans="1:11" s="38" customFormat="1" ht="30" customHeight="1" x14ac:dyDescent="0.25">
      <c r="A228" s="964" t="s">
        <v>93</v>
      </c>
      <c r="B228" s="965"/>
      <c r="C228" s="965"/>
      <c r="D228" s="43">
        <v>1</v>
      </c>
      <c r="E228" s="43">
        <v>30</v>
      </c>
      <c r="F228" s="43">
        <f>E229</f>
        <v>1500</v>
      </c>
      <c r="G228" s="1150">
        <v>0</v>
      </c>
      <c r="H228" s="1150"/>
      <c r="I228" s="1143">
        <f>ROUND((D228/E228*F228)*G228,2)</f>
        <v>0</v>
      </c>
      <c r="J228" s="1144"/>
      <c r="K228" s="296"/>
    </row>
    <row r="229" spans="1:11" s="38" customFormat="1" ht="22.5" customHeight="1" x14ac:dyDescent="0.25">
      <c r="A229" s="964" t="s">
        <v>956</v>
      </c>
      <c r="B229" s="965"/>
      <c r="C229" s="965"/>
      <c r="D229" s="72">
        <v>1</v>
      </c>
      <c r="E229" s="1142">
        <f>' Nº DE SERVENTES 20%'!C6</f>
        <v>1500</v>
      </c>
      <c r="F229" s="1142"/>
      <c r="G229" s="1143">
        <f>J193</f>
        <v>4823.3666979291893</v>
      </c>
      <c r="H229" s="1143"/>
      <c r="I229" s="1143">
        <f>ROUND((D229/E229)*G229,2)</f>
        <v>3.22</v>
      </c>
      <c r="J229" s="1144"/>
      <c r="K229" s="296"/>
    </row>
    <row r="230" spans="1:11" s="38" customFormat="1" ht="22.5" customHeight="1" x14ac:dyDescent="0.25">
      <c r="A230" s="1145" t="s">
        <v>21</v>
      </c>
      <c r="B230" s="1146"/>
      <c r="C230" s="1146"/>
      <c r="D230" s="1146"/>
      <c r="E230" s="1146"/>
      <c r="F230" s="1146"/>
      <c r="G230" s="1146"/>
      <c r="H230" s="1147"/>
      <c r="I230" s="1148">
        <f>SUM(I228+I229+I226)</f>
        <v>16.62</v>
      </c>
      <c r="J230" s="1149"/>
      <c r="K230" s="316"/>
    </row>
    <row r="231" spans="1:11" s="38" customFormat="1" ht="22.5" customHeight="1" x14ac:dyDescent="0.25">
      <c r="A231" s="1154"/>
      <c r="B231" s="1155"/>
      <c r="C231" s="1155"/>
      <c r="D231" s="1155"/>
      <c r="E231" s="1155"/>
      <c r="F231" s="1155"/>
      <c r="G231" s="1155"/>
      <c r="H231" s="1155"/>
      <c r="I231" s="1155"/>
      <c r="J231" s="1156"/>
      <c r="K231" s="317"/>
    </row>
    <row r="232" spans="1:11" s="38" customFormat="1" ht="22.5" hidden="1" customHeight="1" x14ac:dyDescent="0.25">
      <c r="A232" s="964" t="s">
        <v>92</v>
      </c>
      <c r="B232" s="965"/>
      <c r="C232" s="965"/>
      <c r="D232" s="72">
        <v>1</v>
      </c>
      <c r="E232" s="43">
        <v>30</v>
      </c>
      <c r="F232" s="43">
        <f>E233</f>
        <v>1200</v>
      </c>
      <c r="G232" s="1150">
        <v>0</v>
      </c>
      <c r="H232" s="1150"/>
      <c r="I232" s="1143">
        <f>ROUND((D232/E232*F232)*G232,2)</f>
        <v>0</v>
      </c>
      <c r="J232" s="1144"/>
      <c r="K232" s="296"/>
    </row>
    <row r="233" spans="1:11" s="38" customFormat="1" ht="22.5" customHeight="1" x14ac:dyDescent="0.25">
      <c r="A233" s="964" t="s">
        <v>91</v>
      </c>
      <c r="B233" s="965"/>
      <c r="C233" s="965"/>
      <c r="D233" s="72">
        <v>1</v>
      </c>
      <c r="E233" s="1142">
        <f>' Nº DE SERVENTES 20%'!C7</f>
        <v>1200</v>
      </c>
      <c r="F233" s="1142"/>
      <c r="G233" s="1152">
        <f>J193</f>
        <v>4823.3666979291893</v>
      </c>
      <c r="H233" s="1152"/>
      <c r="I233" s="1152">
        <f>ROUND((D233/E233)*G233,2)</f>
        <v>4.0199999999999996</v>
      </c>
      <c r="J233" s="1153"/>
      <c r="K233" s="302"/>
    </row>
    <row r="234" spans="1:11" s="38" customFormat="1" ht="22.5" customHeight="1" x14ac:dyDescent="0.25">
      <c r="A234" s="1078" t="s">
        <v>21</v>
      </c>
      <c r="B234" s="1079"/>
      <c r="C234" s="1079"/>
      <c r="D234" s="1079"/>
      <c r="E234" s="1079"/>
      <c r="F234" s="1079"/>
      <c r="G234" s="1079"/>
      <c r="H234" s="1079"/>
      <c r="I234" s="1143">
        <f>SUM(I232+I233)</f>
        <v>4.0199999999999996</v>
      </c>
      <c r="J234" s="1144"/>
      <c r="K234" s="296"/>
    </row>
    <row r="235" spans="1:11" s="38" customFormat="1" ht="22.5" customHeight="1" x14ac:dyDescent="0.25">
      <c r="A235" s="989"/>
      <c r="B235" s="990"/>
      <c r="C235" s="990"/>
      <c r="D235" s="990"/>
      <c r="E235" s="990"/>
      <c r="F235" s="990"/>
      <c r="G235" s="990"/>
      <c r="H235" s="990"/>
      <c r="I235" s="990"/>
      <c r="J235" s="991"/>
      <c r="K235" s="276"/>
    </row>
    <row r="236" spans="1:11" s="38" customFormat="1" ht="22.5" hidden="1" customHeight="1" x14ac:dyDescent="0.25">
      <c r="A236" s="964" t="s">
        <v>90</v>
      </c>
      <c r="B236" s="965"/>
      <c r="C236" s="965"/>
      <c r="D236" s="43">
        <v>1</v>
      </c>
      <c r="E236" s="43">
        <v>30</v>
      </c>
      <c r="F236" s="43">
        <f>E237</f>
        <v>1000</v>
      </c>
      <c r="G236" s="1150">
        <v>0</v>
      </c>
      <c r="H236" s="1150"/>
      <c r="I236" s="1143">
        <f>ROUND((D236/E236*F236)*G236,2)</f>
        <v>0</v>
      </c>
      <c r="J236" s="1144"/>
      <c r="K236" s="296"/>
    </row>
    <row r="237" spans="1:11" s="38" customFormat="1" ht="36.75" customHeight="1" x14ac:dyDescent="0.25">
      <c r="A237" s="964" t="s">
        <v>957</v>
      </c>
      <c r="B237" s="965"/>
      <c r="C237" s="965"/>
      <c r="D237" s="43">
        <v>1</v>
      </c>
      <c r="E237" s="1142">
        <f>' Nº DE SERVENTES 20%'!C8</f>
        <v>1000</v>
      </c>
      <c r="F237" s="1142"/>
      <c r="G237" s="1143">
        <f>J193</f>
        <v>4823.3666979291893</v>
      </c>
      <c r="H237" s="1143"/>
      <c r="I237" s="1143">
        <f>ROUND((D237/E237)*G237,2)</f>
        <v>4.82</v>
      </c>
      <c r="J237" s="1144"/>
      <c r="K237" s="296"/>
    </row>
    <row r="238" spans="1:11" s="38" customFormat="1" ht="22.5" customHeight="1" x14ac:dyDescent="0.25">
      <c r="A238" s="1145" t="s">
        <v>21</v>
      </c>
      <c r="B238" s="1146"/>
      <c r="C238" s="1146"/>
      <c r="D238" s="1146"/>
      <c r="E238" s="1146"/>
      <c r="F238" s="1146"/>
      <c r="G238" s="1146"/>
      <c r="H238" s="1147"/>
      <c r="I238" s="1148">
        <f>SUM(I236+I237+I234)</f>
        <v>8.84</v>
      </c>
      <c r="J238" s="1149"/>
      <c r="K238" s="316"/>
    </row>
    <row r="239" spans="1:11" s="38" customFormat="1" ht="22.5" customHeight="1" x14ac:dyDescent="0.25">
      <c r="A239" s="989"/>
      <c r="B239" s="990"/>
      <c r="C239" s="990"/>
      <c r="D239" s="990"/>
      <c r="E239" s="990"/>
      <c r="F239" s="990"/>
      <c r="G239" s="990"/>
      <c r="H239" s="990"/>
      <c r="I239" s="990"/>
      <c r="J239" s="991"/>
      <c r="K239" s="276"/>
    </row>
    <row r="240" spans="1:11" s="38" customFormat="1" ht="22.5" hidden="1" customHeight="1" x14ac:dyDescent="0.25">
      <c r="A240" s="966" t="s">
        <v>560</v>
      </c>
      <c r="B240" s="934"/>
      <c r="C240" s="934"/>
      <c r="D240" s="72">
        <v>1</v>
      </c>
      <c r="E240" s="72">
        <v>30</v>
      </c>
      <c r="F240" s="72">
        <f>E241</f>
        <v>200</v>
      </c>
      <c r="G240" s="1157">
        <v>0</v>
      </c>
      <c r="H240" s="1157"/>
      <c r="I240" s="1143">
        <f>ROUND((D240/E240*F240)*G240,2)</f>
        <v>0</v>
      </c>
      <c r="J240" s="1144"/>
      <c r="K240" s="296"/>
    </row>
    <row r="241" spans="1:11" s="38" customFormat="1" ht="22.5" customHeight="1" x14ac:dyDescent="0.25">
      <c r="A241" s="966" t="s">
        <v>967</v>
      </c>
      <c r="B241" s="934"/>
      <c r="C241" s="934"/>
      <c r="D241" s="72">
        <v>1</v>
      </c>
      <c r="E241" s="1158">
        <f>' Nº DE SERVENTES 20%'!C9</f>
        <v>200</v>
      </c>
      <c r="F241" s="1158"/>
      <c r="G241" s="1157">
        <f>J193</f>
        <v>4823.3666979291893</v>
      </c>
      <c r="H241" s="1157"/>
      <c r="I241" s="1143">
        <f>ROUND((D241/E241)*G241,2)</f>
        <v>24.12</v>
      </c>
      <c r="J241" s="1144"/>
      <c r="K241" s="296"/>
    </row>
    <row r="242" spans="1:11" s="38" customFormat="1" ht="22.5" customHeight="1" x14ac:dyDescent="0.25">
      <c r="A242" s="1145" t="s">
        <v>21</v>
      </c>
      <c r="B242" s="1146"/>
      <c r="C242" s="1146"/>
      <c r="D242" s="1146"/>
      <c r="E242" s="1146"/>
      <c r="F242" s="1146"/>
      <c r="G242" s="1146"/>
      <c r="H242" s="1147"/>
      <c r="I242" s="1148">
        <f>SUM(I240+I241)</f>
        <v>24.12</v>
      </c>
      <c r="J242" s="1149"/>
      <c r="K242" s="316"/>
    </row>
    <row r="243" spans="1:11" s="38" customFormat="1" ht="22.5" customHeight="1" x14ac:dyDescent="0.25">
      <c r="A243" s="989"/>
      <c r="B243" s="990"/>
      <c r="C243" s="990"/>
      <c r="D243" s="990"/>
      <c r="E243" s="990"/>
      <c r="F243" s="990"/>
      <c r="G243" s="990"/>
      <c r="H243" s="990"/>
      <c r="I243" s="990"/>
      <c r="J243" s="991"/>
      <c r="K243" s="276"/>
    </row>
    <row r="244" spans="1:11" s="38" customFormat="1" ht="22.5" customHeight="1" x14ac:dyDescent="0.25">
      <c r="A244" s="964" t="s">
        <v>966</v>
      </c>
      <c r="B244" s="965"/>
      <c r="C244" s="965"/>
      <c r="D244" s="965"/>
      <c r="E244" s="965"/>
      <c r="F244" s="965"/>
      <c r="G244" s="965"/>
      <c r="H244" s="965"/>
      <c r="I244" s="965"/>
      <c r="J244" s="1095"/>
      <c r="K244" s="303"/>
    </row>
    <row r="245" spans="1:11" s="38" customFormat="1" ht="22.5" customHeight="1" x14ac:dyDescent="0.25">
      <c r="A245" s="1040"/>
      <c r="B245" s="1041"/>
      <c r="C245" s="1041"/>
      <c r="D245" s="1041"/>
      <c r="E245" s="1041"/>
      <c r="F245" s="1041"/>
      <c r="G245" s="1041"/>
      <c r="H245" s="1041"/>
      <c r="I245" s="1041"/>
      <c r="J245" s="1042"/>
      <c r="K245" s="276"/>
    </row>
    <row r="246" spans="1:11" s="38" customFormat="1" ht="22.5" customHeight="1" x14ac:dyDescent="0.25">
      <c r="A246" s="1126" t="s">
        <v>89</v>
      </c>
      <c r="B246" s="1127"/>
      <c r="C246" s="1127"/>
      <c r="D246" s="1127"/>
      <c r="E246" s="1127"/>
      <c r="F246" s="1127"/>
      <c r="G246" s="1127"/>
      <c r="H246" s="1127"/>
      <c r="I246" s="1127"/>
      <c r="J246" s="925"/>
      <c r="K246" s="267"/>
    </row>
    <row r="247" spans="1:11" s="38" customFormat="1" ht="22.5" customHeight="1" x14ac:dyDescent="0.25">
      <c r="A247" s="1128" t="s">
        <v>88</v>
      </c>
      <c r="B247" s="1129"/>
      <c r="C247" s="1130"/>
      <c r="D247" s="1131" t="s">
        <v>64</v>
      </c>
      <c r="E247" s="1129"/>
      <c r="F247" s="1130"/>
      <c r="G247" s="1131" t="s">
        <v>87</v>
      </c>
      <c r="H247" s="1130"/>
      <c r="I247" s="1131" t="s">
        <v>86</v>
      </c>
      <c r="J247" s="1007"/>
      <c r="K247" s="273"/>
    </row>
    <row r="248" spans="1:11" s="38" customFormat="1" ht="22.5" hidden="1" customHeight="1" x14ac:dyDescent="0.25">
      <c r="A248" s="964" t="s">
        <v>85</v>
      </c>
      <c r="B248" s="965"/>
      <c r="C248" s="965"/>
      <c r="D248" s="75">
        <v>1</v>
      </c>
      <c r="E248" s="75" t="s">
        <v>79</v>
      </c>
      <c r="F248" s="76">
        <f>E249</f>
        <v>1800</v>
      </c>
      <c r="G248" s="1150">
        <v>0</v>
      </c>
      <c r="H248" s="1150"/>
      <c r="I248" s="1150">
        <v>0</v>
      </c>
      <c r="J248" s="1159"/>
      <c r="K248" s="293"/>
    </row>
    <row r="249" spans="1:11" s="38" customFormat="1" ht="38.25" customHeight="1" x14ac:dyDescent="0.25">
      <c r="A249" s="964" t="s">
        <v>958</v>
      </c>
      <c r="B249" s="965"/>
      <c r="C249" s="965"/>
      <c r="D249" s="75">
        <v>1</v>
      </c>
      <c r="E249" s="1142">
        <f>' Nº DE SERVENTES 20%'!C10</f>
        <v>1800</v>
      </c>
      <c r="F249" s="1142"/>
      <c r="G249" s="1150">
        <f>J193</f>
        <v>4823.3666979291893</v>
      </c>
      <c r="H249" s="1150"/>
      <c r="I249" s="1150">
        <f>ROUND((D249/E249)*G249,2)</f>
        <v>2.68</v>
      </c>
      <c r="J249" s="1159"/>
      <c r="K249" s="293"/>
    </row>
    <row r="250" spans="1:11" s="38" customFormat="1" ht="22.5" customHeight="1" x14ac:dyDescent="0.25">
      <c r="A250" s="1145" t="s">
        <v>21</v>
      </c>
      <c r="B250" s="1146"/>
      <c r="C250" s="1146"/>
      <c r="D250" s="1146"/>
      <c r="E250" s="1146"/>
      <c r="F250" s="1146"/>
      <c r="G250" s="1146"/>
      <c r="H250" s="1147"/>
      <c r="I250" s="1148">
        <f>SUM(I248+I249)</f>
        <v>2.68</v>
      </c>
      <c r="J250" s="1149"/>
      <c r="K250" s="316"/>
    </row>
    <row r="251" spans="1:11" s="38" customFormat="1" ht="22.5" customHeight="1" x14ac:dyDescent="0.25">
      <c r="A251" s="989"/>
      <c r="B251" s="990"/>
      <c r="C251" s="990"/>
      <c r="D251" s="990"/>
      <c r="E251" s="990"/>
      <c r="F251" s="990"/>
      <c r="G251" s="990"/>
      <c r="H251" s="990"/>
      <c r="I251" s="990"/>
      <c r="J251" s="991"/>
      <c r="K251" s="276"/>
    </row>
    <row r="252" spans="1:11" s="38" customFormat="1" ht="22.5" hidden="1" customHeight="1" x14ac:dyDescent="0.25">
      <c r="A252" s="964" t="s">
        <v>84</v>
      </c>
      <c r="B252" s="965"/>
      <c r="C252" s="965"/>
      <c r="D252" s="75">
        <v>1</v>
      </c>
      <c r="E252" s="75" t="s">
        <v>79</v>
      </c>
      <c r="F252" s="76">
        <f>E253</f>
        <v>6000</v>
      </c>
      <c r="G252" s="1150">
        <v>0</v>
      </c>
      <c r="H252" s="1150"/>
      <c r="I252" s="1150">
        <v>0</v>
      </c>
      <c r="J252" s="1159"/>
      <c r="K252" s="293"/>
    </row>
    <row r="253" spans="1:11" s="38" customFormat="1" ht="42.75" customHeight="1" x14ac:dyDescent="0.25">
      <c r="A253" s="964" t="s">
        <v>959</v>
      </c>
      <c r="B253" s="965"/>
      <c r="C253" s="965"/>
      <c r="D253" s="75">
        <v>1</v>
      </c>
      <c r="E253" s="1142">
        <f>' Nº DE SERVENTES 20%'!C11</f>
        <v>6000</v>
      </c>
      <c r="F253" s="1142"/>
      <c r="G253" s="1150">
        <f>J193</f>
        <v>4823.3666979291893</v>
      </c>
      <c r="H253" s="1150"/>
      <c r="I253" s="1150">
        <f>ROUND((D253/E253)*G253,2)</f>
        <v>0.8</v>
      </c>
      <c r="J253" s="1159"/>
      <c r="K253" s="293"/>
    </row>
    <row r="254" spans="1:11" s="38" customFormat="1" ht="22.5" customHeight="1" x14ac:dyDescent="0.25">
      <c r="A254" s="1145" t="s">
        <v>21</v>
      </c>
      <c r="B254" s="1146"/>
      <c r="C254" s="1146"/>
      <c r="D254" s="1146"/>
      <c r="E254" s="1146"/>
      <c r="F254" s="1146"/>
      <c r="G254" s="1146"/>
      <c r="H254" s="1147"/>
      <c r="I254" s="1148">
        <f>SUM(I252+I253)</f>
        <v>0.8</v>
      </c>
      <c r="J254" s="1149"/>
      <c r="K254" s="316"/>
    </row>
    <row r="255" spans="1:11" s="38" customFormat="1" ht="22.5" customHeight="1" x14ac:dyDescent="0.25">
      <c r="A255" s="989"/>
      <c r="B255" s="990"/>
      <c r="C255" s="990"/>
      <c r="D255" s="990"/>
      <c r="E255" s="990"/>
      <c r="F255" s="990"/>
      <c r="G255" s="990"/>
      <c r="H255" s="990"/>
      <c r="I255" s="990"/>
      <c r="J255" s="991"/>
      <c r="K255" s="276"/>
    </row>
    <row r="256" spans="1:11" s="38" customFormat="1" ht="22.5" hidden="1" customHeight="1" x14ac:dyDescent="0.25">
      <c r="A256" s="964" t="s">
        <v>83</v>
      </c>
      <c r="B256" s="965"/>
      <c r="C256" s="965"/>
      <c r="D256" s="75">
        <v>1</v>
      </c>
      <c r="E256" s="75" t="s">
        <v>79</v>
      </c>
      <c r="F256" s="76">
        <f>E257</f>
        <v>1800</v>
      </c>
      <c r="G256" s="1150">
        <v>0</v>
      </c>
      <c r="H256" s="1150"/>
      <c r="I256" s="1150">
        <f>ROUND((D256/E256*F256)*G256,2)</f>
        <v>0</v>
      </c>
      <c r="J256" s="1159"/>
      <c r="K256" s="293"/>
    </row>
    <row r="257" spans="1:11" s="38" customFormat="1" ht="40.5" customHeight="1" x14ac:dyDescent="0.25">
      <c r="A257" s="964" t="s">
        <v>960</v>
      </c>
      <c r="B257" s="965"/>
      <c r="C257" s="965"/>
      <c r="D257" s="75">
        <v>1</v>
      </c>
      <c r="E257" s="1142">
        <f>' Nº DE SERVENTES 20%'!C12</f>
        <v>1800</v>
      </c>
      <c r="F257" s="1142"/>
      <c r="G257" s="1150">
        <f>J193</f>
        <v>4823.3666979291893</v>
      </c>
      <c r="H257" s="1150"/>
      <c r="I257" s="1150">
        <f>ROUND((D257/E257)*G257,2)</f>
        <v>2.68</v>
      </c>
      <c r="J257" s="1159"/>
      <c r="K257" s="293"/>
    </row>
    <row r="258" spans="1:11" s="38" customFormat="1" ht="22.5" customHeight="1" x14ac:dyDescent="0.25">
      <c r="A258" s="1145" t="s">
        <v>21</v>
      </c>
      <c r="B258" s="1146"/>
      <c r="C258" s="1146"/>
      <c r="D258" s="1146"/>
      <c r="E258" s="1146"/>
      <c r="F258" s="1146"/>
      <c r="G258" s="1146"/>
      <c r="H258" s="1147"/>
      <c r="I258" s="1148">
        <f>SUM(I256+I257)</f>
        <v>2.68</v>
      </c>
      <c r="J258" s="1149"/>
      <c r="K258" s="316"/>
    </row>
    <row r="259" spans="1:11" s="38" customFormat="1" ht="22.5" customHeight="1" x14ac:dyDescent="0.25">
      <c r="A259" s="989"/>
      <c r="B259" s="990"/>
      <c r="C259" s="990"/>
      <c r="D259" s="990"/>
      <c r="E259" s="990"/>
      <c r="F259" s="990"/>
      <c r="G259" s="990"/>
      <c r="H259" s="990"/>
      <c r="I259" s="990"/>
      <c r="J259" s="991"/>
      <c r="K259" s="276"/>
    </row>
    <row r="260" spans="1:11" s="38" customFormat="1" ht="22.5" hidden="1" customHeight="1" x14ac:dyDescent="0.25">
      <c r="A260" s="964" t="s">
        <v>82</v>
      </c>
      <c r="B260" s="965"/>
      <c r="C260" s="965"/>
      <c r="D260" s="75">
        <v>1</v>
      </c>
      <c r="E260" s="75" t="s">
        <v>79</v>
      </c>
      <c r="F260" s="76">
        <f>E261</f>
        <v>1800</v>
      </c>
      <c r="G260" s="1150">
        <v>0</v>
      </c>
      <c r="H260" s="1150"/>
      <c r="I260" s="1143">
        <f>ROUND((D260/E260*F260)*G260,2)</f>
        <v>0</v>
      </c>
      <c r="J260" s="1144"/>
      <c r="K260" s="296"/>
    </row>
    <row r="261" spans="1:11" s="38" customFormat="1" ht="36.75" customHeight="1" x14ac:dyDescent="0.25">
      <c r="A261" s="964" t="s">
        <v>961</v>
      </c>
      <c r="B261" s="965"/>
      <c r="C261" s="965"/>
      <c r="D261" s="75">
        <v>1</v>
      </c>
      <c r="E261" s="1142">
        <f>' Nº DE SERVENTES 20%'!C13</f>
        <v>1800</v>
      </c>
      <c r="F261" s="1142"/>
      <c r="G261" s="1150">
        <f>J193</f>
        <v>4823.3666979291893</v>
      </c>
      <c r="H261" s="1150"/>
      <c r="I261" s="1143">
        <f>ROUND((D261/E261)*G261,2)</f>
        <v>2.68</v>
      </c>
      <c r="J261" s="1144"/>
      <c r="K261" s="296"/>
    </row>
    <row r="262" spans="1:11" s="38" customFormat="1" ht="22.5" customHeight="1" x14ac:dyDescent="0.25">
      <c r="A262" s="1145" t="s">
        <v>21</v>
      </c>
      <c r="B262" s="1146"/>
      <c r="C262" s="1146"/>
      <c r="D262" s="1146"/>
      <c r="E262" s="1146"/>
      <c r="F262" s="1146"/>
      <c r="G262" s="1146"/>
      <c r="H262" s="1147"/>
      <c r="I262" s="1148">
        <f>SUM(I260+I261)</f>
        <v>2.68</v>
      </c>
      <c r="J262" s="1149"/>
      <c r="K262" s="316"/>
    </row>
    <row r="263" spans="1:11" s="38" customFormat="1" ht="22.5" customHeight="1" x14ac:dyDescent="0.25">
      <c r="A263" s="989"/>
      <c r="B263" s="990"/>
      <c r="C263" s="990"/>
      <c r="D263" s="990"/>
      <c r="E263" s="990"/>
      <c r="F263" s="990"/>
      <c r="G263" s="990"/>
      <c r="H263" s="990"/>
      <c r="I263" s="990"/>
      <c r="J263" s="991"/>
      <c r="K263" s="276"/>
    </row>
    <row r="264" spans="1:11" s="38" customFormat="1" ht="22.5" hidden="1" customHeight="1" x14ac:dyDescent="0.25">
      <c r="A264" s="964" t="s">
        <v>81</v>
      </c>
      <c r="B264" s="965"/>
      <c r="C264" s="965"/>
      <c r="D264" s="75" t="s">
        <v>68</v>
      </c>
      <c r="E264" s="75" t="s">
        <v>79</v>
      </c>
      <c r="F264" s="76">
        <f>E265</f>
        <v>1800</v>
      </c>
      <c r="G264" s="1150">
        <v>0</v>
      </c>
      <c r="H264" s="1150"/>
      <c r="I264" s="1150">
        <f>ROUND((D264/E264*F264)*G264,2)</f>
        <v>0</v>
      </c>
      <c r="J264" s="1159"/>
      <c r="K264" s="293"/>
    </row>
    <row r="265" spans="1:11" s="38" customFormat="1" ht="40.5" customHeight="1" x14ac:dyDescent="0.25">
      <c r="A265" s="964" t="s">
        <v>962</v>
      </c>
      <c r="B265" s="965"/>
      <c r="C265" s="965"/>
      <c r="D265" s="75">
        <v>1</v>
      </c>
      <c r="E265" s="1142">
        <f>' Nº DE SERVENTES 20%'!C14</f>
        <v>1800</v>
      </c>
      <c r="F265" s="1142"/>
      <c r="G265" s="1160">
        <f>J193</f>
        <v>4823.3666979291893</v>
      </c>
      <c r="H265" s="1160"/>
      <c r="I265" s="1150">
        <f>ROUND((D265/E265)*G265,2)</f>
        <v>2.68</v>
      </c>
      <c r="J265" s="1159"/>
      <c r="K265" s="293"/>
    </row>
    <row r="266" spans="1:11" s="38" customFormat="1" ht="22.5" customHeight="1" x14ac:dyDescent="0.25">
      <c r="A266" s="1145" t="s">
        <v>21</v>
      </c>
      <c r="B266" s="1146"/>
      <c r="C266" s="1146"/>
      <c r="D266" s="1146"/>
      <c r="E266" s="1146"/>
      <c r="F266" s="1146"/>
      <c r="G266" s="1146"/>
      <c r="H266" s="1147"/>
      <c r="I266" s="1148">
        <f>SUM(I264+I265)</f>
        <v>2.68</v>
      </c>
      <c r="J266" s="1149"/>
      <c r="K266" s="316"/>
    </row>
    <row r="267" spans="1:11" s="38" customFormat="1" ht="22.5" customHeight="1" x14ac:dyDescent="0.25">
      <c r="A267" s="989"/>
      <c r="B267" s="990"/>
      <c r="C267" s="990"/>
      <c r="D267" s="990"/>
      <c r="E267" s="990"/>
      <c r="F267" s="990"/>
      <c r="G267" s="990"/>
      <c r="H267" s="990"/>
      <c r="I267" s="990"/>
      <c r="J267" s="991"/>
      <c r="K267" s="276"/>
    </row>
    <row r="268" spans="1:11" s="38" customFormat="1" ht="22.5" hidden="1" customHeight="1" x14ac:dyDescent="0.25">
      <c r="A268" s="964" t="s">
        <v>80</v>
      </c>
      <c r="B268" s="965"/>
      <c r="C268" s="965"/>
      <c r="D268" s="75" t="s">
        <v>68</v>
      </c>
      <c r="E268" s="75" t="s">
        <v>79</v>
      </c>
      <c r="F268" s="76">
        <f>E269</f>
        <v>100000</v>
      </c>
      <c r="G268" s="1150">
        <v>0</v>
      </c>
      <c r="H268" s="1150"/>
      <c r="I268" s="1150">
        <f>ROUND((D268/E268*F268)*G268,2)</f>
        <v>0</v>
      </c>
      <c r="J268" s="1159"/>
      <c r="K268" s="293"/>
    </row>
    <row r="269" spans="1:11" s="38" customFormat="1" ht="39.75" customHeight="1" x14ac:dyDescent="0.25">
      <c r="A269" s="964" t="s">
        <v>78</v>
      </c>
      <c r="B269" s="965"/>
      <c r="C269" s="965"/>
      <c r="D269" s="75" t="s">
        <v>68</v>
      </c>
      <c r="E269" s="1142">
        <f>' Nº DE SERVENTES 20%'!C15</f>
        <v>100000</v>
      </c>
      <c r="F269" s="1142"/>
      <c r="G269" s="1150">
        <f>J193</f>
        <v>4823.3666979291893</v>
      </c>
      <c r="H269" s="1150"/>
      <c r="I269" s="1150">
        <f>ROUND((D269/E269)*G269,2)</f>
        <v>0.05</v>
      </c>
      <c r="J269" s="1159"/>
      <c r="K269" s="293"/>
    </row>
    <row r="270" spans="1:11" s="38" customFormat="1" ht="22.5" customHeight="1" x14ac:dyDescent="0.25">
      <c r="A270" s="1145" t="s">
        <v>21</v>
      </c>
      <c r="B270" s="1146"/>
      <c r="C270" s="1146"/>
      <c r="D270" s="1146"/>
      <c r="E270" s="1146"/>
      <c r="F270" s="1146"/>
      <c r="G270" s="1146"/>
      <c r="H270" s="1147"/>
      <c r="I270" s="1148">
        <f>SUM(I268+I269)</f>
        <v>0.05</v>
      </c>
      <c r="J270" s="1149"/>
      <c r="K270" s="293"/>
    </row>
    <row r="271" spans="1:11" s="38" customFormat="1" ht="22.5" customHeight="1" x14ac:dyDescent="0.25">
      <c r="A271" s="964" t="s">
        <v>966</v>
      </c>
      <c r="B271" s="965"/>
      <c r="C271" s="965"/>
      <c r="D271" s="965"/>
      <c r="E271" s="965"/>
      <c r="F271" s="965"/>
      <c r="G271" s="965"/>
      <c r="H271" s="965"/>
      <c r="I271" s="965"/>
      <c r="J271" s="1095"/>
      <c r="K271" s="303"/>
    </row>
    <row r="272" spans="1:11" s="38" customFormat="1" ht="22.5" customHeight="1" x14ac:dyDescent="0.25">
      <c r="A272" s="1040"/>
      <c r="B272" s="1041"/>
      <c r="C272" s="1041"/>
      <c r="D272" s="1041"/>
      <c r="E272" s="1041"/>
      <c r="F272" s="1041"/>
      <c r="G272" s="1041"/>
      <c r="H272" s="1041"/>
      <c r="I272" s="1041"/>
      <c r="J272" s="1042"/>
      <c r="K272" s="276"/>
    </row>
    <row r="273" spans="1:11" s="38" customFormat="1" ht="22.5" customHeight="1" x14ac:dyDescent="0.25">
      <c r="A273" s="1161" t="s">
        <v>77</v>
      </c>
      <c r="B273" s="935"/>
      <c r="C273" s="935"/>
      <c r="D273" s="935"/>
      <c r="E273" s="935"/>
      <c r="F273" s="935"/>
      <c r="G273" s="935"/>
      <c r="H273" s="935"/>
      <c r="I273" s="935"/>
      <c r="J273" s="936"/>
      <c r="K273" s="267"/>
    </row>
    <row r="274" spans="1:11" s="38" customFormat="1" ht="54" customHeight="1" x14ac:dyDescent="0.25">
      <c r="A274" s="78" t="s">
        <v>76</v>
      </c>
      <c r="B274" s="1131" t="s">
        <v>64</v>
      </c>
      <c r="C274" s="1129"/>
      <c r="D274" s="1130"/>
      <c r="E274" s="79" t="s">
        <v>75</v>
      </c>
      <c r="F274" s="1131" t="s">
        <v>74</v>
      </c>
      <c r="G274" s="1130"/>
      <c r="H274" s="79" t="s">
        <v>73</v>
      </c>
      <c r="I274" s="79" t="s">
        <v>60</v>
      </c>
      <c r="J274" s="80" t="s">
        <v>72</v>
      </c>
      <c r="K274" s="273"/>
    </row>
    <row r="275" spans="1:11" s="38" customFormat="1" ht="22.5" hidden="1" customHeight="1" x14ac:dyDescent="0.25">
      <c r="A275" s="73" t="s">
        <v>71</v>
      </c>
      <c r="B275" s="75">
        <v>1</v>
      </c>
      <c r="C275" s="75">
        <v>30</v>
      </c>
      <c r="D275" s="76">
        <f>C276</f>
        <v>130</v>
      </c>
      <c r="E275" s="43">
        <v>16</v>
      </c>
      <c r="F275" s="81" t="s">
        <v>68</v>
      </c>
      <c r="G275" s="81" t="s">
        <v>67</v>
      </c>
      <c r="H275" s="82">
        <f>ROUND((B275/(C275*D275))*E275*(F275/G275),7)</f>
        <v>2.1699999999999999E-5</v>
      </c>
      <c r="I275" s="109">
        <v>0</v>
      </c>
      <c r="J275" s="112">
        <f>ROUND(H275*I275,2)</f>
        <v>0</v>
      </c>
      <c r="K275" s="293"/>
    </row>
    <row r="276" spans="1:11" s="38" customFormat="1" ht="50.25" customHeight="1" x14ac:dyDescent="0.25">
      <c r="A276" s="73" t="s">
        <v>963</v>
      </c>
      <c r="B276" s="75">
        <v>1</v>
      </c>
      <c r="C276" s="1142">
        <f>' Nº DE SERVENTES 20%'!C16</f>
        <v>130</v>
      </c>
      <c r="D276" s="1142"/>
      <c r="E276" s="43">
        <v>16</v>
      </c>
      <c r="F276" s="81" t="s">
        <v>68</v>
      </c>
      <c r="G276" s="81" t="s">
        <v>67</v>
      </c>
      <c r="H276" s="82">
        <f>ROUND((B276/C276)*E276*(F276/G276),7)</f>
        <v>6.5200000000000002E-4</v>
      </c>
      <c r="I276" s="109">
        <f>J193</f>
        <v>4823.3666979291893</v>
      </c>
      <c r="J276" s="112">
        <f>ROUND(H276*I276,2)</f>
        <v>3.14</v>
      </c>
      <c r="K276" s="293"/>
    </row>
    <row r="277" spans="1:11" s="38" customFormat="1" ht="22.5" customHeight="1" x14ac:dyDescent="0.25">
      <c r="A277" s="1145" t="s">
        <v>21</v>
      </c>
      <c r="B277" s="1146"/>
      <c r="C277" s="1146"/>
      <c r="D277" s="1146"/>
      <c r="E277" s="1146"/>
      <c r="F277" s="1146"/>
      <c r="G277" s="1146"/>
      <c r="H277" s="1146"/>
      <c r="I277" s="1147"/>
      <c r="J277" s="113">
        <f>SUM(J275+J276)</f>
        <v>3.14</v>
      </c>
      <c r="K277" s="304"/>
    </row>
    <row r="278" spans="1:11" s="38" customFormat="1" ht="22.5" customHeight="1" x14ac:dyDescent="0.25">
      <c r="A278" s="1162"/>
      <c r="B278" s="1163"/>
      <c r="C278" s="1163"/>
      <c r="D278" s="1163"/>
      <c r="E278" s="1163"/>
      <c r="F278" s="1163"/>
      <c r="G278" s="1163"/>
      <c r="H278" s="1163"/>
      <c r="I278" s="1163"/>
      <c r="J278" s="1164"/>
      <c r="K278" s="318"/>
    </row>
    <row r="279" spans="1:11" s="38" customFormat="1" ht="22.5" hidden="1" customHeight="1" x14ac:dyDescent="0.25">
      <c r="A279" s="73" t="s">
        <v>70</v>
      </c>
      <c r="B279" s="75">
        <v>1</v>
      </c>
      <c r="C279" s="75">
        <v>30</v>
      </c>
      <c r="D279" s="76">
        <f>C280</f>
        <v>300</v>
      </c>
      <c r="E279" s="43">
        <v>16</v>
      </c>
      <c r="F279" s="81" t="s">
        <v>68</v>
      </c>
      <c r="G279" s="81" t="s">
        <v>67</v>
      </c>
      <c r="H279" s="82">
        <f>ROUND((B279/(C279*D279))*E279*(F279/G279),7)</f>
        <v>9.3999999999999998E-6</v>
      </c>
      <c r="I279" s="109">
        <v>0</v>
      </c>
      <c r="J279" s="112">
        <f>ROUND(H279*I279,2)</f>
        <v>0</v>
      </c>
      <c r="K279" s="293"/>
    </row>
    <row r="280" spans="1:11" s="38" customFormat="1" ht="43.5" customHeight="1" x14ac:dyDescent="0.25">
      <c r="A280" s="73" t="s">
        <v>964</v>
      </c>
      <c r="B280" s="75">
        <v>1</v>
      </c>
      <c r="C280" s="1142">
        <f>' Nº DE SERVENTES 20%'!C17</f>
        <v>300</v>
      </c>
      <c r="D280" s="1142"/>
      <c r="E280" s="43">
        <v>16</v>
      </c>
      <c r="F280" s="81" t="s">
        <v>68</v>
      </c>
      <c r="G280" s="81" t="s">
        <v>67</v>
      </c>
      <c r="H280" s="82">
        <f>ROUND((B280/C280)*E280*(F280/G280),7)</f>
        <v>2.8249999999999998E-4</v>
      </c>
      <c r="I280" s="109">
        <f>J193</f>
        <v>4823.3666979291893</v>
      </c>
      <c r="J280" s="112">
        <f>ROUND(H280*I280,2)</f>
        <v>1.36</v>
      </c>
      <c r="K280" s="293"/>
    </row>
    <row r="281" spans="1:11" s="38" customFormat="1" ht="22.5" customHeight="1" x14ac:dyDescent="0.25">
      <c r="A281" s="1145" t="s">
        <v>21</v>
      </c>
      <c r="B281" s="1146"/>
      <c r="C281" s="1146"/>
      <c r="D281" s="1146"/>
      <c r="E281" s="1146"/>
      <c r="F281" s="1146"/>
      <c r="G281" s="1146"/>
      <c r="H281" s="1146"/>
      <c r="I281" s="1147"/>
      <c r="J281" s="113">
        <f>SUM(J279+J280)</f>
        <v>1.36</v>
      </c>
      <c r="K281" s="304"/>
    </row>
    <row r="282" spans="1:11" s="38" customFormat="1" ht="22.5" customHeight="1" x14ac:dyDescent="0.25">
      <c r="A282" s="989"/>
      <c r="B282" s="990"/>
      <c r="C282" s="990"/>
      <c r="D282" s="990"/>
      <c r="E282" s="990"/>
      <c r="F282" s="990"/>
      <c r="G282" s="990"/>
      <c r="H282" s="990"/>
      <c r="I282" s="990"/>
      <c r="J282" s="991"/>
      <c r="K282" s="276"/>
    </row>
    <row r="283" spans="1:11" s="38" customFormat="1" ht="22.5" hidden="1" customHeight="1" x14ac:dyDescent="0.25">
      <c r="A283" s="73" t="s">
        <v>69</v>
      </c>
      <c r="B283" s="75">
        <v>1</v>
      </c>
      <c r="C283" s="75">
        <v>30</v>
      </c>
      <c r="D283" s="76">
        <f>C284</f>
        <v>300</v>
      </c>
      <c r="E283" s="43">
        <v>16</v>
      </c>
      <c r="F283" s="81" t="s">
        <v>68</v>
      </c>
      <c r="G283" s="81" t="s">
        <v>67</v>
      </c>
      <c r="H283" s="82">
        <f>ROUND((B283/(C283*D283))*E283*(F283/G283),7)</f>
        <v>9.3999999999999998E-6</v>
      </c>
      <c r="I283" s="109">
        <v>0</v>
      </c>
      <c r="J283" s="112">
        <f>ROUND(H283*I283,2)</f>
        <v>0</v>
      </c>
      <c r="K283" s="293"/>
    </row>
    <row r="284" spans="1:11" s="38" customFormat="1" ht="22.5" customHeight="1" x14ac:dyDescent="0.25">
      <c r="A284" s="73" t="s">
        <v>965</v>
      </c>
      <c r="B284" s="75">
        <v>1</v>
      </c>
      <c r="C284" s="1142">
        <f>' Nº DE SERVENTES 20%'!C18</f>
        <v>300</v>
      </c>
      <c r="D284" s="1142"/>
      <c r="E284" s="43">
        <v>16</v>
      </c>
      <c r="F284" s="81" t="s">
        <v>68</v>
      </c>
      <c r="G284" s="81" t="s">
        <v>67</v>
      </c>
      <c r="H284" s="82">
        <f>ROUND((B284/C284)*E284*(F284/G284),7)</f>
        <v>2.8249999999999998E-4</v>
      </c>
      <c r="I284" s="109">
        <f>J193</f>
        <v>4823.3666979291893</v>
      </c>
      <c r="J284" s="112">
        <f>ROUND(H284*I284,2)</f>
        <v>1.36</v>
      </c>
      <c r="K284" s="293"/>
    </row>
    <row r="285" spans="1:11" s="38" customFormat="1" ht="22.5" customHeight="1" x14ac:dyDescent="0.25">
      <c r="A285" s="1145" t="s">
        <v>21</v>
      </c>
      <c r="B285" s="1146"/>
      <c r="C285" s="1146"/>
      <c r="D285" s="1146"/>
      <c r="E285" s="1146"/>
      <c r="F285" s="1146"/>
      <c r="G285" s="1146"/>
      <c r="H285" s="1146"/>
      <c r="I285" s="1147"/>
      <c r="J285" s="113">
        <f>SUM(J283+J284)</f>
        <v>1.36</v>
      </c>
      <c r="K285" s="304"/>
    </row>
    <row r="286" spans="1:11" s="38" customFormat="1" ht="22.5" customHeight="1" x14ac:dyDescent="0.25">
      <c r="A286" s="989"/>
      <c r="B286" s="990"/>
      <c r="C286" s="990"/>
      <c r="D286" s="990"/>
      <c r="E286" s="990"/>
      <c r="F286" s="990"/>
      <c r="G286" s="990"/>
      <c r="H286" s="990"/>
      <c r="I286" s="990"/>
      <c r="J286" s="991"/>
      <c r="K286" s="276"/>
    </row>
    <row r="287" spans="1:11" s="38" customFormat="1" ht="22.5" customHeight="1" x14ac:dyDescent="0.25">
      <c r="A287" s="964" t="s">
        <v>966</v>
      </c>
      <c r="B287" s="965"/>
      <c r="C287" s="965"/>
      <c r="D287" s="965"/>
      <c r="E287" s="965"/>
      <c r="F287" s="965"/>
      <c r="G287" s="965"/>
      <c r="H287" s="965"/>
      <c r="I287" s="965"/>
      <c r="J287" s="1095"/>
      <c r="K287" s="303"/>
    </row>
    <row r="288" spans="1:11" s="38" customFormat="1" ht="22.5" customHeight="1" x14ac:dyDescent="0.25">
      <c r="A288" s="1040"/>
      <c r="B288" s="1041"/>
      <c r="C288" s="1041"/>
      <c r="D288" s="1041"/>
      <c r="E288" s="1041"/>
      <c r="F288" s="1041"/>
      <c r="G288" s="1041"/>
      <c r="H288" s="1041"/>
      <c r="I288" s="1041"/>
      <c r="J288" s="1042"/>
      <c r="K288" s="276"/>
    </row>
    <row r="289" spans="1:11" s="38" customFormat="1" ht="22.5" customHeight="1" x14ac:dyDescent="0.25">
      <c r="A289" s="1161" t="s">
        <v>66</v>
      </c>
      <c r="B289" s="935"/>
      <c r="C289" s="935"/>
      <c r="D289" s="935"/>
      <c r="E289" s="935"/>
      <c r="F289" s="935"/>
      <c r="G289" s="935"/>
      <c r="H289" s="935"/>
      <c r="I289" s="935"/>
      <c r="J289" s="936"/>
      <c r="K289" s="267"/>
    </row>
    <row r="290" spans="1:11" s="38" customFormat="1" ht="56.25" customHeight="1" x14ac:dyDescent="0.25">
      <c r="A290" s="78" t="s">
        <v>65</v>
      </c>
      <c r="B290" s="1131" t="s">
        <v>64</v>
      </c>
      <c r="C290" s="1129"/>
      <c r="D290" s="1130"/>
      <c r="E290" s="79" t="s">
        <v>63</v>
      </c>
      <c r="F290" s="1131" t="s">
        <v>62</v>
      </c>
      <c r="G290" s="1130"/>
      <c r="H290" s="79" t="s">
        <v>61</v>
      </c>
      <c r="I290" s="79" t="s">
        <v>60</v>
      </c>
      <c r="J290" s="80" t="s">
        <v>59</v>
      </c>
      <c r="K290" s="273"/>
    </row>
    <row r="291" spans="1:11" s="38" customFormat="1" ht="22.5" hidden="1" customHeight="1" x14ac:dyDescent="0.25">
      <c r="A291" s="87" t="s">
        <v>58</v>
      </c>
      <c r="B291" s="75">
        <v>1</v>
      </c>
      <c r="C291" s="75">
        <v>4</v>
      </c>
      <c r="D291" s="43">
        <f>C292</f>
        <v>130</v>
      </c>
      <c r="E291" s="75">
        <v>8</v>
      </c>
      <c r="F291" s="43">
        <v>1</v>
      </c>
      <c r="G291" s="88">
        <v>1132.5999999999999</v>
      </c>
      <c r="H291" s="82">
        <f>ROUND((B291/(C291*D291))*E291*(F291/G291),7)</f>
        <v>1.36E-5</v>
      </c>
      <c r="I291" s="109">
        <v>0</v>
      </c>
      <c r="J291" s="112">
        <f>ROUND(H291*I291,2)</f>
        <v>0</v>
      </c>
      <c r="K291" s="293"/>
    </row>
    <row r="292" spans="1:11" s="38" customFormat="1" ht="37.5" customHeight="1" x14ac:dyDescent="0.25">
      <c r="A292" s="84" t="s">
        <v>57</v>
      </c>
      <c r="B292" s="75">
        <v>1</v>
      </c>
      <c r="C292" s="1165">
        <f>' Nº DE SERVENTES 20%'!C19</f>
        <v>130</v>
      </c>
      <c r="D292" s="1165"/>
      <c r="E292" s="75">
        <v>8</v>
      </c>
      <c r="F292" s="89">
        <v>1</v>
      </c>
      <c r="G292" s="88">
        <v>1132.5999999999999</v>
      </c>
      <c r="H292" s="82">
        <f>ROUND((B292/C292)*E292*(F292/G292),7)</f>
        <v>5.4299999999999998E-5</v>
      </c>
      <c r="I292" s="109">
        <f>J193</f>
        <v>4823.3666979291893</v>
      </c>
      <c r="J292" s="112">
        <f>ROUND(H292*I292,2)</f>
        <v>0.26</v>
      </c>
      <c r="K292" s="293"/>
    </row>
    <row r="293" spans="1:11" s="38" customFormat="1" ht="22.5" customHeight="1" x14ac:dyDescent="0.25">
      <c r="A293" s="1145" t="s">
        <v>21</v>
      </c>
      <c r="B293" s="1146"/>
      <c r="C293" s="1146"/>
      <c r="D293" s="1146"/>
      <c r="E293" s="1146"/>
      <c r="F293" s="1146"/>
      <c r="G293" s="1146"/>
      <c r="H293" s="1146"/>
      <c r="I293" s="1147"/>
      <c r="J293" s="113">
        <f>SUM(J291+J292)</f>
        <v>0.26</v>
      </c>
      <c r="K293" s="304"/>
    </row>
    <row r="294" spans="1:11" s="38" customFormat="1" ht="22.5" customHeight="1" x14ac:dyDescent="0.25">
      <c r="A294" s="989"/>
      <c r="B294" s="990"/>
      <c r="C294" s="990"/>
      <c r="D294" s="990"/>
      <c r="E294" s="990"/>
      <c r="F294" s="990"/>
      <c r="G294" s="990"/>
      <c r="H294" s="990"/>
      <c r="I294" s="990"/>
      <c r="J294" s="991"/>
      <c r="K294" s="276"/>
    </row>
    <row r="295" spans="1:11" s="38" customFormat="1" ht="22.5" customHeight="1" x14ac:dyDescent="0.25">
      <c r="A295" s="964" t="s">
        <v>966</v>
      </c>
      <c r="B295" s="965"/>
      <c r="C295" s="965"/>
      <c r="D295" s="965"/>
      <c r="E295" s="965"/>
      <c r="F295" s="965"/>
      <c r="G295" s="965"/>
      <c r="H295" s="965"/>
      <c r="I295" s="965"/>
      <c r="J295" s="1095"/>
      <c r="K295" s="303"/>
    </row>
    <row r="296" spans="1:11" s="38" customFormat="1" ht="22.5" customHeight="1" thickBot="1" x14ac:dyDescent="0.3">
      <c r="A296" s="1166"/>
      <c r="B296" s="1167"/>
      <c r="C296" s="1167"/>
      <c r="D296" s="1167"/>
      <c r="E296" s="1167"/>
      <c r="F296" s="1167"/>
      <c r="G296" s="1167"/>
      <c r="H296" s="1167"/>
      <c r="I296" s="1167"/>
      <c r="J296" s="1168"/>
      <c r="K296" s="276"/>
    </row>
    <row r="297" spans="1:11" s="38" customFormat="1" ht="22.5" customHeight="1" x14ac:dyDescent="0.25">
      <c r="A297" s="1169" t="s">
        <v>56</v>
      </c>
      <c r="B297" s="1170"/>
      <c r="C297" s="1170"/>
      <c r="D297" s="1170"/>
      <c r="E297" s="1170"/>
      <c r="F297" s="1170"/>
      <c r="G297" s="1170"/>
      <c r="H297" s="1170"/>
      <c r="I297" s="1170"/>
      <c r="J297" s="1171"/>
      <c r="K297" s="208"/>
    </row>
    <row r="298" spans="1:11" s="38" customFormat="1" ht="22.5" customHeight="1" x14ac:dyDescent="0.25">
      <c r="A298" s="1172"/>
      <c r="B298" s="1165"/>
      <c r="C298" s="1165"/>
      <c r="D298" s="1165"/>
      <c r="E298" s="1165"/>
      <c r="F298" s="1165"/>
      <c r="G298" s="1165"/>
      <c r="H298" s="1165"/>
      <c r="I298" s="1165"/>
      <c r="J298" s="1173"/>
      <c r="K298" s="208"/>
    </row>
    <row r="299" spans="1:11" s="38" customFormat="1" ht="42" customHeight="1" x14ac:dyDescent="0.25">
      <c r="A299" s="1174" t="s">
        <v>55</v>
      </c>
      <c r="B299" s="1175"/>
      <c r="C299" s="1175"/>
      <c r="D299" s="1175" t="s">
        <v>54</v>
      </c>
      <c r="E299" s="1175"/>
      <c r="F299" s="1175"/>
      <c r="G299" s="1175" t="s">
        <v>53</v>
      </c>
      <c r="H299" s="1175"/>
      <c r="I299" s="1175" t="s">
        <v>52</v>
      </c>
      <c r="J299" s="1176"/>
      <c r="K299" s="319"/>
    </row>
    <row r="300" spans="1:11" s="38" customFormat="1" ht="22.5" hidden="1" customHeight="1" x14ac:dyDescent="0.25">
      <c r="A300" s="1177" t="s">
        <v>51</v>
      </c>
      <c r="B300" s="1178"/>
      <c r="C300" s="1178"/>
      <c r="D300" s="72">
        <v>1</v>
      </c>
      <c r="E300" s="72">
        <v>30</v>
      </c>
      <c r="F300" s="72">
        <f>E301</f>
        <v>360</v>
      </c>
      <c r="G300" s="1150">
        <v>0</v>
      </c>
      <c r="H300" s="1150"/>
      <c r="I300" s="1150">
        <v>0</v>
      </c>
      <c r="J300" s="1159"/>
      <c r="K300" s="293"/>
    </row>
    <row r="301" spans="1:11" s="38" customFormat="1" ht="22.5" customHeight="1" x14ac:dyDescent="0.25">
      <c r="A301" s="1177" t="s">
        <v>50</v>
      </c>
      <c r="B301" s="1178"/>
      <c r="C301" s="1178"/>
      <c r="D301" s="72">
        <v>1</v>
      </c>
      <c r="E301" s="1142">
        <f>' Nº DE SERVENTES 20%'!C20</f>
        <v>360</v>
      </c>
      <c r="F301" s="1142"/>
      <c r="G301" s="1150">
        <f>J193</f>
        <v>4823.3666979291893</v>
      </c>
      <c r="H301" s="1150"/>
      <c r="I301" s="1150">
        <f>ROUND(D301/E301*G301,2)</f>
        <v>13.4</v>
      </c>
      <c r="J301" s="1159"/>
      <c r="K301" s="293"/>
    </row>
    <row r="302" spans="1:11" s="38" customFormat="1" ht="22.5" customHeight="1" x14ac:dyDescent="0.25">
      <c r="A302" s="1179" t="s">
        <v>21</v>
      </c>
      <c r="B302" s="1180"/>
      <c r="C302" s="1180"/>
      <c r="D302" s="1180"/>
      <c r="E302" s="1180"/>
      <c r="F302" s="1180"/>
      <c r="G302" s="1180"/>
      <c r="H302" s="1180"/>
      <c r="I302" s="1181">
        <f>SUM(I300+I301)</f>
        <v>13.4</v>
      </c>
      <c r="J302" s="1182"/>
      <c r="K302" s="320"/>
    </row>
    <row r="303" spans="1:11" s="38" customFormat="1" ht="22.5" customHeight="1" x14ac:dyDescent="0.25">
      <c r="A303" s="1154"/>
      <c r="B303" s="1155"/>
      <c r="C303" s="1155"/>
      <c r="D303" s="1155"/>
      <c r="E303" s="1155"/>
      <c r="F303" s="1155"/>
      <c r="G303" s="1155"/>
      <c r="H303" s="1155"/>
      <c r="I303" s="1155"/>
      <c r="J303" s="1156"/>
      <c r="K303" s="317"/>
    </row>
    <row r="304" spans="1:11" s="38" customFormat="1" ht="22.5" customHeight="1" x14ac:dyDescent="0.25">
      <c r="A304" s="964" t="s">
        <v>966</v>
      </c>
      <c r="B304" s="965"/>
      <c r="C304" s="965"/>
      <c r="D304" s="965"/>
      <c r="E304" s="965"/>
      <c r="F304" s="965"/>
      <c r="G304" s="965"/>
      <c r="H304" s="965"/>
      <c r="I304" s="965"/>
      <c r="J304" s="1095"/>
      <c r="K304" s="303"/>
    </row>
    <row r="305" spans="1:11" s="38" customFormat="1" ht="22.5" customHeight="1" x14ac:dyDescent="0.25">
      <c r="A305" s="1154"/>
      <c r="B305" s="1155"/>
      <c r="C305" s="1155"/>
      <c r="D305" s="1155"/>
      <c r="E305" s="1155"/>
      <c r="F305" s="1155"/>
      <c r="G305" s="1155"/>
      <c r="H305" s="1155"/>
      <c r="I305" s="1155"/>
      <c r="J305" s="1156"/>
      <c r="K305" s="317"/>
    </row>
    <row r="306" spans="1:11" s="38" customFormat="1" ht="22.5" customHeight="1" x14ac:dyDescent="0.25">
      <c r="A306" s="73"/>
      <c r="B306" s="114"/>
      <c r="C306" s="114"/>
      <c r="D306" s="114"/>
      <c r="E306" s="114"/>
      <c r="F306" s="114"/>
      <c r="G306" s="114"/>
      <c r="H306" s="114"/>
      <c r="I306" s="114"/>
      <c r="J306" s="74"/>
      <c r="K306" s="303"/>
    </row>
    <row r="307" spans="1:11" s="38" customFormat="1" ht="22.5" customHeight="1" x14ac:dyDescent="0.25">
      <c r="A307" s="993" t="s">
        <v>49</v>
      </c>
      <c r="B307" s="994"/>
      <c r="C307" s="994"/>
      <c r="D307" s="994"/>
      <c r="E307" s="994"/>
      <c r="F307" s="994"/>
      <c r="G307" s="994"/>
      <c r="H307" s="994"/>
      <c r="I307" s="994"/>
      <c r="J307" s="995"/>
      <c r="K307" s="281"/>
    </row>
    <row r="308" spans="1:11" s="38" customFormat="1" ht="54.75" customHeight="1" x14ac:dyDescent="0.25">
      <c r="A308" s="1186" t="s">
        <v>48</v>
      </c>
      <c r="B308" s="1187"/>
      <c r="C308" s="1187"/>
      <c r="D308" s="1187"/>
      <c r="E308" s="1187"/>
      <c r="F308" s="979" t="s">
        <v>47</v>
      </c>
      <c r="G308" s="979"/>
      <c r="H308" s="79" t="s">
        <v>46</v>
      </c>
      <c r="I308" s="979" t="s">
        <v>45</v>
      </c>
      <c r="J308" s="980"/>
      <c r="K308" s="273"/>
    </row>
    <row r="309" spans="1:11" s="38" customFormat="1" ht="22.5" customHeight="1" x14ac:dyDescent="0.25">
      <c r="A309" s="1183" t="s">
        <v>44</v>
      </c>
      <c r="B309" s="1059"/>
      <c r="C309" s="1059"/>
      <c r="D309" s="1059"/>
      <c r="E309" s="1059"/>
      <c r="F309" s="1150">
        <f>I217</f>
        <v>6.03</v>
      </c>
      <c r="G309" s="1150"/>
      <c r="H309" s="115">
        <f t="shared" ref="H309:H315" si="2">I14</f>
        <v>315.70999999999998</v>
      </c>
      <c r="I309" s="1143">
        <f t="shared" ref="I309:I315" si="3">ROUND(F309*H309,2)</f>
        <v>1903.73</v>
      </c>
      <c r="J309" s="1144"/>
      <c r="K309" s="296"/>
    </row>
    <row r="310" spans="1:11" s="38" customFormat="1" ht="22.5" customHeight="1" x14ac:dyDescent="0.25">
      <c r="A310" s="1183" t="s">
        <v>43</v>
      </c>
      <c r="B310" s="1059"/>
      <c r="C310" s="1059"/>
      <c r="D310" s="1059"/>
      <c r="E310" s="1059"/>
      <c r="F310" s="1150">
        <f>I221</f>
        <v>6.03</v>
      </c>
      <c r="G310" s="1150"/>
      <c r="H310" s="115">
        <f t="shared" si="2"/>
        <v>2548.29</v>
      </c>
      <c r="I310" s="1143">
        <f t="shared" si="3"/>
        <v>15366.19</v>
      </c>
      <c r="J310" s="1144"/>
      <c r="K310" s="296"/>
    </row>
    <row r="311" spans="1:11" s="38" customFormat="1" ht="22.5" customHeight="1" x14ac:dyDescent="0.25">
      <c r="A311" s="1183" t="s">
        <v>42</v>
      </c>
      <c r="B311" s="1059"/>
      <c r="C311" s="1059"/>
      <c r="D311" s="1059"/>
      <c r="E311" s="1059"/>
      <c r="F311" s="1184">
        <f>I225</f>
        <v>13.4</v>
      </c>
      <c r="G311" s="1185"/>
      <c r="H311" s="115">
        <f t="shared" si="2"/>
        <v>291.47000000000003</v>
      </c>
      <c r="I311" s="1143">
        <f t="shared" si="3"/>
        <v>3905.7</v>
      </c>
      <c r="J311" s="1144"/>
      <c r="K311" s="296"/>
    </row>
    <row r="312" spans="1:11" s="38" customFormat="1" ht="22.5" customHeight="1" x14ac:dyDescent="0.25">
      <c r="A312" s="1183" t="s">
        <v>41</v>
      </c>
      <c r="B312" s="1059"/>
      <c r="C312" s="1059"/>
      <c r="D312" s="1059"/>
      <c r="E312" s="1059"/>
      <c r="F312" s="1184">
        <f>I229</f>
        <v>3.22</v>
      </c>
      <c r="G312" s="1185"/>
      <c r="H312" s="115">
        <f t="shared" si="2"/>
        <v>0</v>
      </c>
      <c r="I312" s="1143">
        <f t="shared" si="3"/>
        <v>0</v>
      </c>
      <c r="J312" s="1144"/>
      <c r="K312" s="296"/>
    </row>
    <row r="313" spans="1:11" s="38" customFormat="1" ht="22.5" customHeight="1" x14ac:dyDescent="0.25">
      <c r="A313" s="1183" t="s">
        <v>40</v>
      </c>
      <c r="B313" s="1059"/>
      <c r="C313" s="1059"/>
      <c r="D313" s="1059"/>
      <c r="E313" s="1059"/>
      <c r="F313" s="1184">
        <f>I233</f>
        <v>4.0199999999999996</v>
      </c>
      <c r="G313" s="1185"/>
      <c r="H313" s="115">
        <f t="shared" si="2"/>
        <v>0</v>
      </c>
      <c r="I313" s="1143">
        <f t="shared" si="3"/>
        <v>0</v>
      </c>
      <c r="J313" s="1144"/>
      <c r="K313" s="296"/>
    </row>
    <row r="314" spans="1:11" s="38" customFormat="1" ht="22.5" customHeight="1" x14ac:dyDescent="0.25">
      <c r="A314" s="966" t="s">
        <v>694</v>
      </c>
      <c r="B314" s="934"/>
      <c r="C314" s="934"/>
      <c r="D314" s="934"/>
      <c r="E314" s="934"/>
      <c r="F314" s="1150">
        <f>I237</f>
        <v>4.82</v>
      </c>
      <c r="G314" s="1150"/>
      <c r="H314" s="115">
        <f t="shared" si="2"/>
        <v>231.17</v>
      </c>
      <c r="I314" s="1143">
        <f t="shared" si="3"/>
        <v>1114.24</v>
      </c>
      <c r="J314" s="1144"/>
      <c r="K314" s="296"/>
    </row>
    <row r="315" spans="1:11" s="38" customFormat="1" ht="22.5" customHeight="1" x14ac:dyDescent="0.25">
      <c r="A315" s="966" t="s">
        <v>695</v>
      </c>
      <c r="B315" s="934"/>
      <c r="C315" s="934"/>
      <c r="D315" s="934"/>
      <c r="E315" s="934"/>
      <c r="F315" s="1150">
        <f>I241</f>
        <v>24.12</v>
      </c>
      <c r="G315" s="1150"/>
      <c r="H315" s="115">
        <f t="shared" si="2"/>
        <v>0</v>
      </c>
      <c r="I315" s="1143">
        <f t="shared" si="3"/>
        <v>0</v>
      </c>
      <c r="J315" s="1144"/>
      <c r="K315" s="296"/>
    </row>
    <row r="316" spans="1:11" s="38" customFormat="1" ht="22.5" customHeight="1" x14ac:dyDescent="0.25">
      <c r="A316" s="1188" t="s">
        <v>39</v>
      </c>
      <c r="B316" s="1189"/>
      <c r="C316" s="1189"/>
      <c r="D316" s="1189"/>
      <c r="E316" s="1189"/>
      <c r="F316" s="1189"/>
      <c r="G316" s="1189"/>
      <c r="H316" s="116">
        <f>I21</f>
        <v>3386.64</v>
      </c>
      <c r="I316" s="1190">
        <f>SUM(I309:I315)</f>
        <v>22289.860000000004</v>
      </c>
      <c r="J316" s="1191"/>
      <c r="K316" s="321"/>
    </row>
    <row r="317" spans="1:11" s="38" customFormat="1" ht="22.5" customHeight="1" thickBot="1" x14ac:dyDescent="0.3">
      <c r="A317" s="1166"/>
      <c r="B317" s="1167"/>
      <c r="C317" s="1167"/>
      <c r="D317" s="1167"/>
      <c r="E317" s="1167"/>
      <c r="F317" s="1167"/>
      <c r="G317" s="1167"/>
      <c r="H317" s="1167"/>
      <c r="I317" s="1167"/>
      <c r="J317" s="1168"/>
      <c r="K317" s="276"/>
    </row>
    <row r="318" spans="1:11" s="38" customFormat="1" ht="42.75" customHeight="1" x14ac:dyDescent="0.25">
      <c r="A318" s="966" t="s">
        <v>38</v>
      </c>
      <c r="B318" s="934"/>
      <c r="C318" s="934"/>
      <c r="D318" s="934"/>
      <c r="E318" s="934"/>
      <c r="F318" s="1150">
        <f>I249</f>
        <v>2.68</v>
      </c>
      <c r="G318" s="1150"/>
      <c r="H318" s="56">
        <f t="shared" ref="H318:H324" si="4">I23</f>
        <v>0</v>
      </c>
      <c r="I318" s="1143">
        <f t="shared" ref="I318:I323" si="5">ROUND(F318*H318,2)</f>
        <v>0</v>
      </c>
      <c r="J318" s="1144"/>
      <c r="K318" s="296"/>
    </row>
    <row r="319" spans="1:11" s="38" customFormat="1" ht="22.5" customHeight="1" x14ac:dyDescent="0.25">
      <c r="A319" s="966" t="s">
        <v>37</v>
      </c>
      <c r="B319" s="934"/>
      <c r="C319" s="934"/>
      <c r="D319" s="934"/>
      <c r="E319" s="934"/>
      <c r="F319" s="1150">
        <f>I253</f>
        <v>0.8</v>
      </c>
      <c r="G319" s="1150"/>
      <c r="H319" s="56">
        <f t="shared" si="4"/>
        <v>0</v>
      </c>
      <c r="I319" s="1143">
        <f t="shared" si="5"/>
        <v>0</v>
      </c>
      <c r="J319" s="1144"/>
      <c r="K319" s="296"/>
    </row>
    <row r="320" spans="1:11" s="38" customFormat="1" ht="22.5" customHeight="1" x14ac:dyDescent="0.25">
      <c r="A320" s="966" t="s">
        <v>36</v>
      </c>
      <c r="B320" s="934"/>
      <c r="C320" s="934"/>
      <c r="D320" s="934"/>
      <c r="E320" s="934"/>
      <c r="F320" s="1150">
        <f>I257</f>
        <v>2.68</v>
      </c>
      <c r="G320" s="1150"/>
      <c r="H320" s="56">
        <f t="shared" si="4"/>
        <v>0</v>
      </c>
      <c r="I320" s="1143">
        <f t="shared" si="5"/>
        <v>0</v>
      </c>
      <c r="J320" s="1144"/>
      <c r="K320" s="296"/>
    </row>
    <row r="321" spans="1:11" s="38" customFormat="1" ht="22.5" customHeight="1" x14ac:dyDescent="0.25">
      <c r="A321" s="966" t="s">
        <v>35</v>
      </c>
      <c r="B321" s="934"/>
      <c r="C321" s="934"/>
      <c r="D321" s="934"/>
      <c r="E321" s="934"/>
      <c r="F321" s="1150">
        <f>I261</f>
        <v>2.68</v>
      </c>
      <c r="G321" s="1150"/>
      <c r="H321" s="56">
        <f t="shared" si="4"/>
        <v>0</v>
      </c>
      <c r="I321" s="1143">
        <f t="shared" si="5"/>
        <v>0</v>
      </c>
      <c r="J321" s="1144"/>
      <c r="K321" s="296"/>
    </row>
    <row r="322" spans="1:11" s="38" customFormat="1" ht="22.5" customHeight="1" x14ac:dyDescent="0.25">
      <c r="A322" s="966" t="s">
        <v>34</v>
      </c>
      <c r="B322" s="934"/>
      <c r="C322" s="934"/>
      <c r="D322" s="934"/>
      <c r="E322" s="934"/>
      <c r="F322" s="1150">
        <f>I265</f>
        <v>2.68</v>
      </c>
      <c r="G322" s="1150"/>
      <c r="H322" s="56">
        <f t="shared" si="4"/>
        <v>0</v>
      </c>
      <c r="I322" s="1143">
        <f t="shared" si="5"/>
        <v>0</v>
      </c>
      <c r="J322" s="1144"/>
      <c r="K322" s="296"/>
    </row>
    <row r="323" spans="1:11" s="38" customFormat="1" ht="36.75" customHeight="1" x14ac:dyDescent="0.25">
      <c r="A323" s="966" t="s">
        <v>33</v>
      </c>
      <c r="B323" s="934"/>
      <c r="C323" s="934"/>
      <c r="D323" s="934"/>
      <c r="E323" s="934"/>
      <c r="F323" s="1150">
        <f>I269</f>
        <v>0.05</v>
      </c>
      <c r="G323" s="1150"/>
      <c r="H323" s="56">
        <f t="shared" si="4"/>
        <v>0</v>
      </c>
      <c r="I323" s="1143">
        <f t="shared" si="5"/>
        <v>0</v>
      </c>
      <c r="J323" s="1144"/>
      <c r="K323" s="296"/>
    </row>
    <row r="324" spans="1:11" s="38" customFormat="1" ht="22.5" customHeight="1" x14ac:dyDescent="0.25">
      <c r="A324" s="1188" t="s">
        <v>32</v>
      </c>
      <c r="B324" s="1189"/>
      <c r="C324" s="1189"/>
      <c r="D324" s="1189"/>
      <c r="E324" s="1189"/>
      <c r="F324" s="1189"/>
      <c r="G324" s="1189"/>
      <c r="H324" s="116">
        <f t="shared" si="4"/>
        <v>0</v>
      </c>
      <c r="I324" s="1190">
        <f>SUM(I318:I323)</f>
        <v>0</v>
      </c>
      <c r="J324" s="1191"/>
      <c r="K324" s="321"/>
    </row>
    <row r="325" spans="1:11" s="38" customFormat="1" ht="22.5" customHeight="1" thickBot="1" x14ac:dyDescent="0.3">
      <c r="A325" s="1166"/>
      <c r="B325" s="1167"/>
      <c r="C325" s="1167"/>
      <c r="D325" s="1167"/>
      <c r="E325" s="1167"/>
      <c r="F325" s="1167"/>
      <c r="G325" s="1167"/>
      <c r="H325" s="1167"/>
      <c r="I325" s="1167"/>
      <c r="J325" s="1168"/>
      <c r="K325" s="276"/>
    </row>
    <row r="326" spans="1:11" s="38" customFormat="1" ht="22.5" customHeight="1" x14ac:dyDescent="0.25">
      <c r="A326" s="1192" t="s">
        <v>31</v>
      </c>
      <c r="B326" s="1193"/>
      <c r="C326" s="1193"/>
      <c r="D326" s="1193"/>
      <c r="E326" s="1193"/>
      <c r="F326" s="1150">
        <f>J276</f>
        <v>3.14</v>
      </c>
      <c r="G326" s="1150"/>
      <c r="H326" s="115">
        <f>I31</f>
        <v>0</v>
      </c>
      <c r="I326" s="1143">
        <f>ROUND(F326*H326,2)</f>
        <v>0</v>
      </c>
      <c r="J326" s="1144"/>
      <c r="K326" s="296"/>
    </row>
    <row r="327" spans="1:11" s="38" customFormat="1" ht="22.5" customHeight="1" x14ac:dyDescent="0.25">
      <c r="A327" s="1192" t="s">
        <v>30</v>
      </c>
      <c r="B327" s="1193"/>
      <c r="C327" s="1193"/>
      <c r="D327" s="1193"/>
      <c r="E327" s="1193"/>
      <c r="F327" s="1150">
        <f>J280</f>
        <v>1.36</v>
      </c>
      <c r="G327" s="1150"/>
      <c r="H327" s="115">
        <f>I32</f>
        <v>0</v>
      </c>
      <c r="I327" s="1143">
        <f>ROUND((F327*H327),2)</f>
        <v>0</v>
      </c>
      <c r="J327" s="1144"/>
      <c r="K327" s="296"/>
    </row>
    <row r="328" spans="1:11" s="38" customFormat="1" ht="22.5" customHeight="1" x14ac:dyDescent="0.25">
      <c r="A328" s="1192" t="s">
        <v>29</v>
      </c>
      <c r="B328" s="1193"/>
      <c r="C328" s="1193"/>
      <c r="D328" s="1193"/>
      <c r="E328" s="1193"/>
      <c r="F328" s="1150">
        <f>J284</f>
        <v>1.36</v>
      </c>
      <c r="G328" s="1150"/>
      <c r="H328" s="115">
        <f>I33</f>
        <v>0</v>
      </c>
      <c r="I328" s="1143">
        <f>ROUND((F328*H328),2)</f>
        <v>0</v>
      </c>
      <c r="J328" s="1144"/>
      <c r="K328" s="296"/>
    </row>
    <row r="329" spans="1:11" s="38" customFormat="1" ht="22.5" customHeight="1" x14ac:dyDescent="0.25">
      <c r="A329" s="1188" t="s">
        <v>28</v>
      </c>
      <c r="B329" s="1189"/>
      <c r="C329" s="1189"/>
      <c r="D329" s="1189"/>
      <c r="E329" s="1189"/>
      <c r="F329" s="1189"/>
      <c r="G329" s="1189"/>
      <c r="H329" s="116">
        <f>I34</f>
        <v>0</v>
      </c>
      <c r="I329" s="1190">
        <f>SUM(I326:I328)</f>
        <v>0</v>
      </c>
      <c r="J329" s="1191"/>
      <c r="K329" s="321"/>
    </row>
    <row r="330" spans="1:11" s="38" customFormat="1" ht="22.5" customHeight="1" thickBot="1" x14ac:dyDescent="0.3">
      <c r="A330" s="1166"/>
      <c r="B330" s="1167"/>
      <c r="C330" s="1167"/>
      <c r="D330" s="1167"/>
      <c r="E330" s="1167"/>
      <c r="F330" s="1167"/>
      <c r="G330" s="1167"/>
      <c r="H330" s="1167"/>
      <c r="I330" s="1167"/>
      <c r="J330" s="1168"/>
      <c r="K330" s="276"/>
    </row>
    <row r="331" spans="1:11" s="38" customFormat="1" ht="22.5" customHeight="1" x14ac:dyDescent="0.25">
      <c r="A331" s="966" t="s">
        <v>27</v>
      </c>
      <c r="B331" s="934"/>
      <c r="C331" s="934"/>
      <c r="D331" s="934"/>
      <c r="E331" s="934"/>
      <c r="F331" s="1150">
        <f>J292</f>
        <v>0.26</v>
      </c>
      <c r="G331" s="1150"/>
      <c r="H331" s="115">
        <f>J37</f>
        <v>0</v>
      </c>
      <c r="I331" s="1143">
        <f>ROUND(F331*H331,2)</f>
        <v>0</v>
      </c>
      <c r="J331" s="1144"/>
      <c r="K331" s="296"/>
    </row>
    <row r="332" spans="1:11" s="38" customFormat="1" ht="22.5" customHeight="1" x14ac:dyDescent="0.25">
      <c r="A332" s="1188" t="s">
        <v>26</v>
      </c>
      <c r="B332" s="1189"/>
      <c r="C332" s="1189"/>
      <c r="D332" s="1189"/>
      <c r="E332" s="1189"/>
      <c r="F332" s="1189"/>
      <c r="G332" s="1189"/>
      <c r="H332" s="116">
        <f>H331</f>
        <v>0</v>
      </c>
      <c r="I332" s="1190">
        <f>I331</f>
        <v>0</v>
      </c>
      <c r="J332" s="1191"/>
      <c r="K332" s="321"/>
    </row>
    <row r="333" spans="1:11" s="41" customFormat="1" ht="22.5" customHeight="1" x14ac:dyDescent="0.25">
      <c r="A333" s="1154"/>
      <c r="B333" s="1155"/>
      <c r="C333" s="1155"/>
      <c r="D333" s="1155"/>
      <c r="E333" s="1155"/>
      <c r="F333" s="1155"/>
      <c r="G333" s="1155"/>
      <c r="H333" s="1155"/>
      <c r="I333" s="1155"/>
      <c r="J333" s="1156"/>
      <c r="K333" s="317"/>
    </row>
    <row r="334" spans="1:11" s="38" customFormat="1" ht="22.5" customHeight="1" x14ac:dyDescent="0.25">
      <c r="A334" s="1183" t="s">
        <v>25</v>
      </c>
      <c r="B334" s="1059"/>
      <c r="C334" s="1059"/>
      <c r="D334" s="1059"/>
      <c r="E334" s="1059"/>
      <c r="F334" s="1150">
        <f>I302</f>
        <v>13.4</v>
      </c>
      <c r="G334" s="1150"/>
      <c r="H334" s="115">
        <v>0</v>
      </c>
      <c r="I334" s="1143">
        <v>0</v>
      </c>
      <c r="J334" s="1144"/>
      <c r="K334" s="296"/>
    </row>
    <row r="335" spans="1:11" s="38" customFormat="1" ht="22.5" customHeight="1" x14ac:dyDescent="0.25">
      <c r="A335" s="1078" t="s">
        <v>24</v>
      </c>
      <c r="B335" s="1079"/>
      <c r="C335" s="1079"/>
      <c r="D335" s="1079"/>
      <c r="E335" s="1079"/>
      <c r="F335" s="1079"/>
      <c r="G335" s="1079"/>
      <c r="H335" s="115">
        <f>J38</f>
        <v>0</v>
      </c>
      <c r="I335" s="1143">
        <f>J334</f>
        <v>0</v>
      </c>
      <c r="J335" s="1144"/>
      <c r="K335" s="296"/>
    </row>
    <row r="336" spans="1:11" s="38" customFormat="1" ht="22.5" customHeight="1" thickBot="1" x14ac:dyDescent="0.3">
      <c r="A336" s="1166"/>
      <c r="B336" s="1167"/>
      <c r="C336" s="1167"/>
      <c r="D336" s="1167"/>
      <c r="E336" s="1167"/>
      <c r="F336" s="1167"/>
      <c r="G336" s="1167"/>
      <c r="H336" s="1167"/>
      <c r="I336" s="1167"/>
      <c r="J336" s="1168"/>
      <c r="K336" s="276"/>
    </row>
    <row r="337" spans="1:12" s="38" customFormat="1" ht="22.5" customHeight="1" x14ac:dyDescent="0.25">
      <c r="A337" s="966" t="s">
        <v>23</v>
      </c>
      <c r="B337" s="934"/>
      <c r="C337" s="934"/>
      <c r="D337" s="934"/>
      <c r="E337" s="934"/>
      <c r="F337" s="934"/>
      <c r="G337" s="934"/>
      <c r="H337" s="115">
        <f>I40</f>
        <v>0</v>
      </c>
      <c r="I337" s="1143">
        <f>J337</f>
        <v>0</v>
      </c>
      <c r="J337" s="1144"/>
      <c r="K337" s="296"/>
    </row>
    <row r="338" spans="1:12" s="38" customFormat="1" ht="22.5" customHeight="1" x14ac:dyDescent="0.25">
      <c r="A338" s="1188" t="s">
        <v>22</v>
      </c>
      <c r="B338" s="1189"/>
      <c r="C338" s="1189"/>
      <c r="D338" s="1189"/>
      <c r="E338" s="1189"/>
      <c r="F338" s="1189"/>
      <c r="G338" s="1189"/>
      <c r="H338" s="116">
        <v>0</v>
      </c>
      <c r="I338" s="1190">
        <f>I337</f>
        <v>0</v>
      </c>
      <c r="J338" s="1191"/>
      <c r="K338" s="321"/>
    </row>
    <row r="339" spans="1:12" s="38" customFormat="1" ht="22.5" customHeight="1" thickBot="1" x14ac:dyDescent="0.3">
      <c r="A339" s="1166"/>
      <c r="B339" s="1167"/>
      <c r="C339" s="1167"/>
      <c r="D339" s="1167"/>
      <c r="E339" s="1167"/>
      <c r="F339" s="1167"/>
      <c r="G339" s="1167"/>
      <c r="H339" s="1167"/>
      <c r="I339" s="1167"/>
      <c r="J339" s="1168"/>
      <c r="K339" s="276"/>
    </row>
    <row r="340" spans="1:12" s="38" customFormat="1" ht="22.5" customHeight="1" x14ac:dyDescent="0.25">
      <c r="A340" s="1078" t="s">
        <v>21</v>
      </c>
      <c r="B340" s="1079"/>
      <c r="C340" s="1079"/>
      <c r="D340" s="1079"/>
      <c r="E340" s="1079"/>
      <c r="F340" s="1079"/>
      <c r="G340" s="1079"/>
      <c r="H340" s="115">
        <f>ROUND(H316+H324+H329+H332+H335+H338,2)</f>
        <v>3386.64</v>
      </c>
      <c r="I340" s="1143">
        <f>SUM(I316+I324+I329+I332+I335+I338)</f>
        <v>22289.860000000004</v>
      </c>
      <c r="J340" s="1144"/>
      <c r="K340" s="296"/>
    </row>
    <row r="341" spans="1:12" s="38" customFormat="1" ht="22.5" customHeight="1" thickBot="1" x14ac:dyDescent="0.3">
      <c r="A341" s="1166"/>
      <c r="B341" s="1167"/>
      <c r="C341" s="1167"/>
      <c r="D341" s="1167"/>
      <c r="E341" s="1167"/>
      <c r="F341" s="1167"/>
      <c r="G341" s="1167"/>
      <c r="H341" s="1167"/>
      <c r="I341" s="1167"/>
      <c r="J341" s="1168"/>
      <c r="K341" s="276"/>
    </row>
    <row r="342" spans="1:12" s="38" customFormat="1" ht="22.5" customHeight="1" x14ac:dyDescent="0.25">
      <c r="A342" s="966" t="s">
        <v>20</v>
      </c>
      <c r="B342" s="934"/>
      <c r="C342" s="934"/>
      <c r="D342" s="934"/>
      <c r="E342" s="934"/>
      <c r="F342" s="934"/>
      <c r="G342" s="934"/>
      <c r="H342" s="934"/>
      <c r="I342" s="1221">
        <f>I340</f>
        <v>22289.860000000004</v>
      </c>
      <c r="J342" s="1222"/>
      <c r="K342" s="322"/>
    </row>
    <row r="343" spans="1:12" s="38" customFormat="1" ht="22.5" customHeight="1" thickBot="1" x14ac:dyDescent="0.3">
      <c r="A343" s="1166"/>
      <c r="B343" s="1167"/>
      <c r="C343" s="1167"/>
      <c r="D343" s="1167"/>
      <c r="E343" s="1167"/>
      <c r="F343" s="1167"/>
      <c r="G343" s="1167"/>
      <c r="H343" s="1167"/>
      <c r="I343" s="1167"/>
      <c r="J343" s="1168"/>
      <c r="K343" s="276"/>
    </row>
    <row r="344" spans="1:12" s="38" customFormat="1" ht="22.5" customHeight="1" x14ac:dyDescent="0.25">
      <c r="A344" s="966" t="s">
        <v>19</v>
      </c>
      <c r="B344" s="934"/>
      <c r="C344" s="934"/>
      <c r="D344" s="934"/>
      <c r="E344" s="934"/>
      <c r="F344" s="934"/>
      <c r="G344" s="934"/>
      <c r="H344" s="934"/>
      <c r="I344" s="1211">
        <f>H11</f>
        <v>60</v>
      </c>
      <c r="J344" s="1212"/>
      <c r="K344" s="323"/>
    </row>
    <row r="345" spans="1:12" s="38" customFormat="1" ht="22.5" customHeight="1" thickBot="1" x14ac:dyDescent="0.3">
      <c r="A345" s="1166"/>
      <c r="B345" s="1167"/>
      <c r="C345" s="1167"/>
      <c r="D345" s="1167"/>
      <c r="E345" s="1167"/>
      <c r="F345" s="1167"/>
      <c r="G345" s="1167"/>
      <c r="H345" s="1167"/>
      <c r="I345" s="1167"/>
      <c r="J345" s="1168"/>
      <c r="K345" s="276"/>
    </row>
    <row r="346" spans="1:12" s="38" customFormat="1" ht="22.5" customHeight="1" x14ac:dyDescent="0.25">
      <c r="A346" s="1192" t="s">
        <v>18</v>
      </c>
      <c r="B346" s="1193"/>
      <c r="C346" s="1193"/>
      <c r="D346" s="1193"/>
      <c r="E346" s="1193"/>
      <c r="F346" s="1193"/>
      <c r="G346" s="1193"/>
      <c r="H346" s="1193"/>
      <c r="I346" s="1221">
        <f>ROUND(I340*I344,2)</f>
        <v>1337391.6000000001</v>
      </c>
      <c r="J346" s="1222"/>
      <c r="K346" s="322"/>
    </row>
    <row r="347" spans="1:12" s="38" customFormat="1" ht="22.5" customHeight="1" thickBot="1" x14ac:dyDescent="0.3">
      <c r="A347" s="1166"/>
      <c r="B347" s="1167"/>
      <c r="C347" s="1167"/>
      <c r="D347" s="1167"/>
      <c r="E347" s="1167"/>
      <c r="F347" s="1167"/>
      <c r="G347" s="1167"/>
      <c r="H347" s="1167"/>
      <c r="I347" s="1167"/>
      <c r="J347" s="1168"/>
      <c r="K347" s="276"/>
    </row>
    <row r="348" spans="1:12" s="38" customFormat="1" ht="22.5" customHeight="1" thickBot="1" x14ac:dyDescent="0.3">
      <c r="A348" s="1037"/>
      <c r="B348" s="1038"/>
      <c r="C348" s="1038"/>
      <c r="D348" s="1038"/>
      <c r="E348" s="1038"/>
      <c r="F348" s="1038"/>
      <c r="G348" s="1038"/>
      <c r="H348" s="1038"/>
      <c r="I348" s="1038"/>
      <c r="J348" s="1039"/>
      <c r="K348" s="276"/>
      <c r="L348" s="90"/>
    </row>
    <row r="349" spans="1:12" s="38" customFormat="1" ht="38.25" customHeight="1" x14ac:dyDescent="0.25">
      <c r="A349" s="1200" t="s">
        <v>971</v>
      </c>
      <c r="B349" s="1201"/>
      <c r="C349" s="1201"/>
      <c r="D349" s="1201"/>
      <c r="E349" s="1201"/>
      <c r="F349" s="1201"/>
      <c r="G349" s="1201"/>
      <c r="H349" s="1201"/>
      <c r="I349" s="1201"/>
      <c r="J349" s="1202"/>
      <c r="K349" s="324"/>
    </row>
    <row r="350" spans="1:12" s="38" customFormat="1" ht="22.5" customHeight="1" x14ac:dyDescent="0.25">
      <c r="A350" s="1213" t="s">
        <v>17</v>
      </c>
      <c r="B350" s="1203"/>
      <c r="C350" s="1203"/>
      <c r="D350" s="1203"/>
      <c r="E350" s="1203"/>
      <c r="F350" s="1203"/>
      <c r="G350" s="1203" t="s">
        <v>16</v>
      </c>
      <c r="H350" s="1203"/>
      <c r="I350" s="1203"/>
      <c r="J350" s="1204"/>
      <c r="K350" s="325"/>
    </row>
    <row r="351" spans="1:12" s="37" customFormat="1" ht="22.5" customHeight="1" thickBot="1" x14ac:dyDescent="0.3">
      <c r="A351" s="1195" t="s">
        <v>15</v>
      </c>
      <c r="B351" s="1196"/>
      <c r="C351" s="1196"/>
      <c r="D351" s="1196"/>
      <c r="E351" s="1196"/>
      <c r="F351" s="1196"/>
      <c r="G351" s="1197">
        <f>' Nº DE SERVENTES 20%'!P24</f>
        <v>5</v>
      </c>
      <c r="H351" s="1197"/>
      <c r="I351" s="1197"/>
      <c r="J351" s="1198"/>
      <c r="K351" s="326"/>
      <c r="L351" s="38"/>
    </row>
    <row r="352" spans="1:12" s="38" customFormat="1" ht="22.5" customHeight="1" x14ac:dyDescent="0.25">
      <c r="A352" s="1034"/>
      <c r="B352" s="1035"/>
      <c r="C352" s="1035"/>
      <c r="D352" s="1035"/>
      <c r="E352" s="1035"/>
      <c r="F352" s="1035"/>
      <c r="G352" s="1035"/>
      <c r="H352" s="1035"/>
      <c r="I352" s="1035"/>
      <c r="J352" s="1036"/>
      <c r="K352" s="135"/>
    </row>
    <row r="353" spans="1:12" s="38" customFormat="1" ht="22.5" customHeight="1" thickBot="1" x14ac:dyDescent="0.3">
      <c r="A353" s="1199"/>
      <c r="B353" s="1199"/>
      <c r="C353" s="1199"/>
      <c r="D353" s="1199"/>
      <c r="E353" s="1199"/>
      <c r="F353" s="1199"/>
      <c r="G353" s="1199"/>
      <c r="H353" s="1199"/>
      <c r="I353" s="1199"/>
      <c r="J353" s="1199"/>
      <c r="K353" s="327"/>
    </row>
    <row r="354" spans="1:12" s="38" customFormat="1" ht="22.5" customHeight="1" x14ac:dyDescent="0.25">
      <c r="A354" s="1200" t="s">
        <v>14</v>
      </c>
      <c r="B354" s="1201"/>
      <c r="C354" s="1201"/>
      <c r="D354" s="1201"/>
      <c r="E354" s="1201"/>
      <c r="F354" s="1201"/>
      <c r="G354" s="1201"/>
      <c r="H354" s="1201"/>
      <c r="I354" s="1201"/>
      <c r="J354" s="1202"/>
      <c r="K354" s="324"/>
    </row>
    <row r="355" spans="1:12" s="38" customFormat="1" ht="22.5" customHeight="1" x14ac:dyDescent="0.25">
      <c r="A355" s="1205" t="s">
        <v>13</v>
      </c>
      <c r="B355" s="1206"/>
      <c r="C355" s="1206"/>
      <c r="D355" s="1206"/>
      <c r="E355" s="1206"/>
      <c r="F355" s="1206"/>
      <c r="G355" s="1206"/>
      <c r="H355" s="1206"/>
      <c r="I355" s="1206"/>
      <c r="J355" s="1207"/>
      <c r="K355" s="328"/>
    </row>
    <row r="356" spans="1:12" s="38" customFormat="1" ht="22.5" customHeight="1" thickBot="1" x14ac:dyDescent="0.3">
      <c r="A356" s="1208" t="s">
        <v>12</v>
      </c>
      <c r="B356" s="1209"/>
      <c r="C356" s="1209"/>
      <c r="D356" s="1209"/>
      <c r="E356" s="1209"/>
      <c r="F356" s="1209"/>
      <c r="G356" s="1209"/>
      <c r="H356" s="1209"/>
      <c r="I356" s="1209"/>
      <c r="J356" s="1210"/>
      <c r="K356" s="329"/>
    </row>
    <row r="357" spans="1:12" s="17" customFormat="1" ht="22.5" customHeight="1" x14ac:dyDescent="0.25">
      <c r="A357" s="1194"/>
      <c r="B357" s="1194"/>
      <c r="C357" s="1194"/>
      <c r="D357" s="1194"/>
      <c r="E357" s="1194"/>
      <c r="F357" s="1194"/>
      <c r="G357" s="1194"/>
      <c r="H357" s="1194"/>
      <c r="I357" s="1194"/>
      <c r="J357" s="20"/>
      <c r="K357" s="330"/>
      <c r="L357" s="18"/>
    </row>
    <row r="358" spans="1:12" s="17" customFormat="1" ht="22.5" customHeight="1" x14ac:dyDescent="0.2">
      <c r="L358" s="19"/>
    </row>
    <row r="359" spans="1:12" s="17" customFormat="1" ht="22.5" customHeight="1" x14ac:dyDescent="0.2"/>
    <row r="360" spans="1:12" s="17" customFormat="1" ht="22.5" customHeight="1" x14ac:dyDescent="0.2"/>
    <row r="361" spans="1:12" s="17" customFormat="1" ht="22.5" customHeight="1" x14ac:dyDescent="0.2"/>
    <row r="362" spans="1:12" s="17" customFormat="1" ht="22.5" customHeight="1" x14ac:dyDescent="0.2"/>
    <row r="363" spans="1:12" s="17" customFormat="1" ht="22.5" customHeight="1" x14ac:dyDescent="0.2"/>
    <row r="364" spans="1:12" s="17" customFormat="1" ht="22.5" customHeight="1" x14ac:dyDescent="0.2"/>
    <row r="365" spans="1:12" s="17" customFormat="1" ht="22.5" customHeight="1" x14ac:dyDescent="0.2"/>
    <row r="366" spans="1:12" s="17" customFormat="1" ht="22.5" customHeight="1" x14ac:dyDescent="0.2"/>
    <row r="367" spans="1:12" s="17" customFormat="1" ht="22.5" customHeight="1" x14ac:dyDescent="0.2"/>
    <row r="368" spans="1:12" s="17" customFormat="1" ht="22.5" customHeight="1" x14ac:dyDescent="0.2"/>
    <row r="369" s="17" customFormat="1" ht="22.5" customHeight="1" x14ac:dyDescent="0.2"/>
    <row r="370" s="17" customFormat="1" ht="22.5" customHeight="1" x14ac:dyDescent="0.2"/>
    <row r="371" s="17" customFormat="1" ht="22.5" customHeight="1" x14ac:dyDescent="0.2"/>
    <row r="372" s="17" customFormat="1" ht="22.5" customHeight="1" x14ac:dyDescent="0.2"/>
    <row r="373" s="17" customFormat="1" ht="22.5" customHeight="1" x14ac:dyDescent="0.2"/>
    <row r="374" s="17" customFormat="1" ht="22.5" customHeight="1" x14ac:dyDescent="0.2"/>
    <row r="375" s="17" customFormat="1" ht="22.5" customHeight="1" x14ac:dyDescent="0.2"/>
    <row r="376" s="17" customFormat="1" ht="22.5" customHeight="1" x14ac:dyDescent="0.2"/>
    <row r="377" s="17" customFormat="1" ht="22.5" customHeight="1" x14ac:dyDescent="0.2"/>
    <row r="378" s="17" customFormat="1" ht="22.5" customHeight="1" x14ac:dyDescent="0.2"/>
    <row r="379" s="17" customFormat="1" ht="22.5" customHeight="1" x14ac:dyDescent="0.2"/>
    <row r="380" s="17" customFormat="1" ht="22.5" customHeight="1" x14ac:dyDescent="0.2"/>
    <row r="381" s="17" customFormat="1" ht="12" x14ac:dyDescent="0.2"/>
    <row r="382" s="17" customFormat="1" ht="12" x14ac:dyDescent="0.2"/>
    <row r="383" s="17" customFormat="1" ht="12" x14ac:dyDescent="0.2"/>
    <row r="384" s="17" customFormat="1" ht="12" x14ac:dyDescent="0.2"/>
    <row r="385" s="17" customFormat="1" ht="12" x14ac:dyDescent="0.2"/>
    <row r="386" s="17" customFormat="1" ht="12" x14ac:dyDescent="0.2"/>
    <row r="387" s="17" customFormat="1" ht="12" x14ac:dyDescent="0.2"/>
    <row r="388" s="17" customFormat="1" ht="12" x14ac:dyDescent="0.2"/>
    <row r="389" s="17" customFormat="1" ht="12" x14ac:dyDescent="0.2"/>
    <row r="390" s="17" customFormat="1" ht="12" x14ac:dyDescent="0.2"/>
    <row r="391" s="17" customFormat="1" ht="12" x14ac:dyDescent="0.2"/>
    <row r="392" s="17" customFormat="1" ht="12" x14ac:dyDescent="0.2"/>
    <row r="393" s="17" customFormat="1" ht="12" x14ac:dyDescent="0.2"/>
    <row r="394" s="17" customFormat="1" ht="12" x14ac:dyDescent="0.2"/>
    <row r="395" s="17" customFormat="1" ht="12" x14ac:dyDescent="0.2"/>
    <row r="396" s="17" customFormat="1" ht="12" x14ac:dyDescent="0.2"/>
    <row r="397" s="17" customFormat="1" ht="12" x14ac:dyDescent="0.2"/>
    <row r="398" s="17" customFormat="1" ht="12" x14ac:dyDescent="0.2"/>
    <row r="399" s="17" customFormat="1" ht="12" x14ac:dyDescent="0.2"/>
    <row r="400" s="17" customFormat="1" ht="12" x14ac:dyDescent="0.2"/>
    <row r="401" s="17" customFormat="1" ht="12" x14ac:dyDescent="0.2"/>
    <row r="402" s="17" customFormat="1" ht="12" x14ac:dyDescent="0.2"/>
    <row r="403" s="17" customFormat="1" ht="12" x14ac:dyDescent="0.2"/>
    <row r="404" s="17" customFormat="1" ht="12" x14ac:dyDescent="0.2"/>
    <row r="405" s="17" customFormat="1" ht="12" x14ac:dyDescent="0.2"/>
    <row r="406" s="17" customFormat="1" ht="12" x14ac:dyDescent="0.2"/>
    <row r="407" s="17" customFormat="1" ht="12" x14ac:dyDescent="0.2"/>
    <row r="408" s="17" customFormat="1" ht="12" x14ac:dyDescent="0.2"/>
    <row r="409" s="17" customFormat="1" ht="12" x14ac:dyDescent="0.2"/>
    <row r="410" s="17" customFormat="1" ht="12" x14ac:dyDescent="0.2"/>
    <row r="411" s="17" customFormat="1" ht="12" x14ac:dyDescent="0.2"/>
    <row r="412" s="17" customFormat="1" ht="12" x14ac:dyDescent="0.2"/>
    <row r="413" s="17" customFormat="1" ht="12" x14ac:dyDescent="0.2"/>
    <row r="414" s="17" customFormat="1" ht="12" x14ac:dyDescent="0.2"/>
    <row r="415" s="17" customFormat="1" ht="12" x14ac:dyDescent="0.2"/>
    <row r="416" s="17" customFormat="1" ht="12" x14ac:dyDescent="0.2"/>
    <row r="417" spans="12:12" s="17" customFormat="1" ht="12" x14ac:dyDescent="0.2"/>
    <row r="418" spans="12:12" x14ac:dyDescent="0.2">
      <c r="L418" s="17"/>
    </row>
    <row r="419" spans="12:12" x14ac:dyDescent="0.2">
      <c r="L419" s="17"/>
    </row>
    <row r="420" spans="12:12" x14ac:dyDescent="0.2">
      <c r="L420" s="17"/>
    </row>
    <row r="421" spans="12:12" x14ac:dyDescent="0.2">
      <c r="L421" s="17"/>
    </row>
    <row r="422" spans="12:12" x14ac:dyDescent="0.2">
      <c r="L422" s="17"/>
    </row>
    <row r="423" spans="12:12" x14ac:dyDescent="0.2">
      <c r="L423" s="17"/>
    </row>
  </sheetData>
  <sheetProtection formatCells="0" formatColumns="0" formatRows="0" insertColumns="0" insertRows="0" insertHyperlinks="0" deleteColumns="0" deleteRows="0" sort="0" autoFilter="0" pivotTables="0"/>
  <mergeCells count="574">
    <mergeCell ref="I346:J346"/>
    <mergeCell ref="I342:J342"/>
    <mergeCell ref="A39:F39"/>
    <mergeCell ref="I39:J39"/>
    <mergeCell ref="G41:H41"/>
    <mergeCell ref="A41:F41"/>
    <mergeCell ref="I41:J41"/>
    <mergeCell ref="I216:J216"/>
    <mergeCell ref="G216:H216"/>
    <mergeCell ref="A216:C216"/>
    <mergeCell ref="A328:E328"/>
    <mergeCell ref="F328:G328"/>
    <mergeCell ref="I328:J328"/>
    <mergeCell ref="A329:G329"/>
    <mergeCell ref="I329:J329"/>
    <mergeCell ref="A330:J330"/>
    <mergeCell ref="F331:G331"/>
    <mergeCell ref="A332:G332"/>
    <mergeCell ref="I332:J332"/>
    <mergeCell ref="I331:J331"/>
    <mergeCell ref="A340:G340"/>
    <mergeCell ref="A331:E331"/>
    <mergeCell ref="A335:G335"/>
    <mergeCell ref="I335:J335"/>
    <mergeCell ref="G26:H26"/>
    <mergeCell ref="G27:H27"/>
    <mergeCell ref="G28:H28"/>
    <mergeCell ref="I23:J23"/>
    <mergeCell ref="I24:J24"/>
    <mergeCell ref="I25:J25"/>
    <mergeCell ref="I26:J26"/>
    <mergeCell ref="I27:J27"/>
    <mergeCell ref="I28:J28"/>
    <mergeCell ref="B93:H93"/>
    <mergeCell ref="B94:H94"/>
    <mergeCell ref="B78:H78"/>
    <mergeCell ref="B79:H79"/>
    <mergeCell ref="B80:D80"/>
    <mergeCell ref="B81:H81"/>
    <mergeCell ref="B82:H82"/>
    <mergeCell ref="A68:J68"/>
    <mergeCell ref="B83:H83"/>
    <mergeCell ref="A73:I73"/>
    <mergeCell ref="A74:J74"/>
    <mergeCell ref="A75:J75"/>
    <mergeCell ref="A76:J76"/>
    <mergeCell ref="B77:I77"/>
    <mergeCell ref="B90:I90"/>
    <mergeCell ref="B91:I91"/>
    <mergeCell ref="B92:H92"/>
    <mergeCell ref="B84:H84"/>
    <mergeCell ref="B85:H85"/>
    <mergeCell ref="A86:H86"/>
    <mergeCell ref="A87:J87"/>
    <mergeCell ref="A88:J88"/>
    <mergeCell ref="A89:J89"/>
    <mergeCell ref="B70:I70"/>
    <mergeCell ref="A357:I357"/>
    <mergeCell ref="A351:F351"/>
    <mergeCell ref="G351:J351"/>
    <mergeCell ref="A353:J353"/>
    <mergeCell ref="A354:J354"/>
    <mergeCell ref="G350:J350"/>
    <mergeCell ref="A337:G337"/>
    <mergeCell ref="I337:J337"/>
    <mergeCell ref="A338:G338"/>
    <mergeCell ref="A341:J341"/>
    <mergeCell ref="A342:H342"/>
    <mergeCell ref="A355:J355"/>
    <mergeCell ref="A356:J356"/>
    <mergeCell ref="A343:J343"/>
    <mergeCell ref="A344:H344"/>
    <mergeCell ref="I344:J344"/>
    <mergeCell ref="A345:J345"/>
    <mergeCell ref="A346:H346"/>
    <mergeCell ref="A347:J347"/>
    <mergeCell ref="A349:J349"/>
    <mergeCell ref="A350:F350"/>
    <mergeCell ref="I340:J340"/>
    <mergeCell ref="I338:J338"/>
    <mergeCell ref="A339:J339"/>
    <mergeCell ref="A336:J336"/>
    <mergeCell ref="A333:J333"/>
    <mergeCell ref="A334:E334"/>
    <mergeCell ref="F334:G334"/>
    <mergeCell ref="I334:J334"/>
    <mergeCell ref="A327:E327"/>
    <mergeCell ref="F327:G327"/>
    <mergeCell ref="I327:J327"/>
    <mergeCell ref="A321:E321"/>
    <mergeCell ref="F321:G321"/>
    <mergeCell ref="I321:J321"/>
    <mergeCell ref="A322:E322"/>
    <mergeCell ref="F322:G322"/>
    <mergeCell ref="I322:J322"/>
    <mergeCell ref="A323:E323"/>
    <mergeCell ref="A324:G324"/>
    <mergeCell ref="I324:J324"/>
    <mergeCell ref="A325:J325"/>
    <mergeCell ref="A326:E326"/>
    <mergeCell ref="F326:G326"/>
    <mergeCell ref="I326:J326"/>
    <mergeCell ref="F323:G323"/>
    <mergeCell ref="I323:J323"/>
    <mergeCell ref="A318:E318"/>
    <mergeCell ref="F318:G318"/>
    <mergeCell ref="I318:J318"/>
    <mergeCell ref="A319:E319"/>
    <mergeCell ref="F319:G319"/>
    <mergeCell ref="I319:J319"/>
    <mergeCell ref="A320:E320"/>
    <mergeCell ref="F320:G320"/>
    <mergeCell ref="I320:J320"/>
    <mergeCell ref="A314:E314"/>
    <mergeCell ref="F314:G314"/>
    <mergeCell ref="I314:J314"/>
    <mergeCell ref="A315:E315"/>
    <mergeCell ref="F315:G315"/>
    <mergeCell ref="I315:J315"/>
    <mergeCell ref="A316:G316"/>
    <mergeCell ref="I316:J316"/>
    <mergeCell ref="A317:J317"/>
    <mergeCell ref="A302:H302"/>
    <mergeCell ref="I302:J302"/>
    <mergeCell ref="A303:J303"/>
    <mergeCell ref="A304:J304"/>
    <mergeCell ref="A305:J305"/>
    <mergeCell ref="A313:E313"/>
    <mergeCell ref="F313:G313"/>
    <mergeCell ref="I313:J313"/>
    <mergeCell ref="A307:J307"/>
    <mergeCell ref="A308:E308"/>
    <mergeCell ref="F308:G308"/>
    <mergeCell ref="I308:J308"/>
    <mergeCell ref="A309:E309"/>
    <mergeCell ref="F309:G309"/>
    <mergeCell ref="A311:E311"/>
    <mergeCell ref="F311:G311"/>
    <mergeCell ref="I311:J311"/>
    <mergeCell ref="A312:E312"/>
    <mergeCell ref="F312:G312"/>
    <mergeCell ref="I312:J312"/>
    <mergeCell ref="I309:J309"/>
    <mergeCell ref="A310:E310"/>
    <mergeCell ref="F310:G310"/>
    <mergeCell ref="I310:J310"/>
    <mergeCell ref="A299:C299"/>
    <mergeCell ref="D299:F299"/>
    <mergeCell ref="G299:H299"/>
    <mergeCell ref="I299:J299"/>
    <mergeCell ref="A300:C300"/>
    <mergeCell ref="G300:H300"/>
    <mergeCell ref="I300:J300"/>
    <mergeCell ref="A301:C301"/>
    <mergeCell ref="E301:F301"/>
    <mergeCell ref="G301:H301"/>
    <mergeCell ref="I301:J301"/>
    <mergeCell ref="A289:J289"/>
    <mergeCell ref="B290:D290"/>
    <mergeCell ref="F290:G290"/>
    <mergeCell ref="C292:D292"/>
    <mergeCell ref="A293:I293"/>
    <mergeCell ref="A294:J294"/>
    <mergeCell ref="A295:J295"/>
    <mergeCell ref="A296:J296"/>
    <mergeCell ref="A297:J298"/>
    <mergeCell ref="A278:J278"/>
    <mergeCell ref="C280:D280"/>
    <mergeCell ref="A281:I281"/>
    <mergeCell ref="A282:J282"/>
    <mergeCell ref="C284:D284"/>
    <mergeCell ref="A285:I285"/>
    <mergeCell ref="A286:J286"/>
    <mergeCell ref="A287:J287"/>
    <mergeCell ref="A288:J288"/>
    <mergeCell ref="A270:H270"/>
    <mergeCell ref="I270:J270"/>
    <mergeCell ref="A271:J271"/>
    <mergeCell ref="A272:J272"/>
    <mergeCell ref="A273:J273"/>
    <mergeCell ref="B274:D274"/>
    <mergeCell ref="F274:G274"/>
    <mergeCell ref="C276:D276"/>
    <mergeCell ref="A277:I277"/>
    <mergeCell ref="A266:H266"/>
    <mergeCell ref="I266:J266"/>
    <mergeCell ref="A267:J267"/>
    <mergeCell ref="A268:C268"/>
    <mergeCell ref="G268:H268"/>
    <mergeCell ref="I268:J268"/>
    <mergeCell ref="A269:C269"/>
    <mergeCell ref="E269:F269"/>
    <mergeCell ref="G269:H269"/>
    <mergeCell ref="I269:J269"/>
    <mergeCell ref="A262:H262"/>
    <mergeCell ref="I262:J262"/>
    <mergeCell ref="A263:J263"/>
    <mergeCell ref="A264:C264"/>
    <mergeCell ref="G264:H264"/>
    <mergeCell ref="I264:J264"/>
    <mergeCell ref="A265:C265"/>
    <mergeCell ref="E265:F265"/>
    <mergeCell ref="G265:H265"/>
    <mergeCell ref="I265:J265"/>
    <mergeCell ref="A258:H258"/>
    <mergeCell ref="I258:J258"/>
    <mergeCell ref="A259:J259"/>
    <mergeCell ref="A260:C260"/>
    <mergeCell ref="G260:H260"/>
    <mergeCell ref="I260:J260"/>
    <mergeCell ref="A261:C261"/>
    <mergeCell ref="E261:F261"/>
    <mergeCell ref="G261:H261"/>
    <mergeCell ref="I261:J261"/>
    <mergeCell ref="A254:H254"/>
    <mergeCell ref="I254:J254"/>
    <mergeCell ref="A255:J255"/>
    <mergeCell ref="A256:C256"/>
    <mergeCell ref="G256:H256"/>
    <mergeCell ref="I256:J256"/>
    <mergeCell ref="A257:C257"/>
    <mergeCell ref="E257:F257"/>
    <mergeCell ref="G257:H257"/>
    <mergeCell ref="I257:J257"/>
    <mergeCell ref="A250:H250"/>
    <mergeCell ref="I250:J250"/>
    <mergeCell ref="A251:J251"/>
    <mergeCell ref="A252:C252"/>
    <mergeCell ref="G252:H252"/>
    <mergeCell ref="I252:J252"/>
    <mergeCell ref="A253:C253"/>
    <mergeCell ref="E253:F253"/>
    <mergeCell ref="G253:H253"/>
    <mergeCell ref="I253:J253"/>
    <mergeCell ref="A246:J246"/>
    <mergeCell ref="A247:C247"/>
    <mergeCell ref="D247:F247"/>
    <mergeCell ref="G247:H247"/>
    <mergeCell ref="I247:J247"/>
    <mergeCell ref="A248:C248"/>
    <mergeCell ref="G248:H248"/>
    <mergeCell ref="I248:J248"/>
    <mergeCell ref="A249:C249"/>
    <mergeCell ref="E249:F249"/>
    <mergeCell ref="G249:H249"/>
    <mergeCell ref="I249:J249"/>
    <mergeCell ref="A241:C241"/>
    <mergeCell ref="E241:F241"/>
    <mergeCell ref="G241:H241"/>
    <mergeCell ref="I241:J241"/>
    <mergeCell ref="A242:H242"/>
    <mergeCell ref="I242:J242"/>
    <mergeCell ref="A243:J243"/>
    <mergeCell ref="A244:J244"/>
    <mergeCell ref="A245:J245"/>
    <mergeCell ref="A237:C237"/>
    <mergeCell ref="E237:F237"/>
    <mergeCell ref="G237:H237"/>
    <mergeCell ref="I237:J237"/>
    <mergeCell ref="A238:H238"/>
    <mergeCell ref="I238:J238"/>
    <mergeCell ref="A239:J239"/>
    <mergeCell ref="A240:C240"/>
    <mergeCell ref="G240:H240"/>
    <mergeCell ref="I240:J240"/>
    <mergeCell ref="A233:C233"/>
    <mergeCell ref="E233:F233"/>
    <mergeCell ref="G233:H233"/>
    <mergeCell ref="I233:J233"/>
    <mergeCell ref="A234:H234"/>
    <mergeCell ref="I234:J234"/>
    <mergeCell ref="A235:J235"/>
    <mergeCell ref="A236:C236"/>
    <mergeCell ref="G236:H236"/>
    <mergeCell ref="I236:J236"/>
    <mergeCell ref="A229:C229"/>
    <mergeCell ref="E229:F229"/>
    <mergeCell ref="G229:H229"/>
    <mergeCell ref="I229:J229"/>
    <mergeCell ref="A230:H230"/>
    <mergeCell ref="I230:J230"/>
    <mergeCell ref="A231:J231"/>
    <mergeCell ref="A232:C232"/>
    <mergeCell ref="G232:H232"/>
    <mergeCell ref="I232:J232"/>
    <mergeCell ref="A225:C225"/>
    <mergeCell ref="E225:F225"/>
    <mergeCell ref="G225:H225"/>
    <mergeCell ref="I225:J225"/>
    <mergeCell ref="A226:H226"/>
    <mergeCell ref="I226:J226"/>
    <mergeCell ref="A227:J227"/>
    <mergeCell ref="A228:C228"/>
    <mergeCell ref="G228:H228"/>
    <mergeCell ref="I228:J228"/>
    <mergeCell ref="A221:C221"/>
    <mergeCell ref="E221:F221"/>
    <mergeCell ref="G221:H221"/>
    <mergeCell ref="I221:J221"/>
    <mergeCell ref="A222:H222"/>
    <mergeCell ref="I222:J222"/>
    <mergeCell ref="A223:J223"/>
    <mergeCell ref="A224:C224"/>
    <mergeCell ref="G224:H224"/>
    <mergeCell ref="I224:J224"/>
    <mergeCell ref="A217:C217"/>
    <mergeCell ref="E217:F217"/>
    <mergeCell ref="G217:H217"/>
    <mergeCell ref="I217:J217"/>
    <mergeCell ref="A218:H218"/>
    <mergeCell ref="I218:J218"/>
    <mergeCell ref="A219:J219"/>
    <mergeCell ref="A220:C220"/>
    <mergeCell ref="G220:H220"/>
    <mergeCell ref="I220:J220"/>
    <mergeCell ref="A201:J201"/>
    <mergeCell ref="A202:J202"/>
    <mergeCell ref="A203:J203"/>
    <mergeCell ref="A204:H204"/>
    <mergeCell ref="I204:J204"/>
    <mergeCell ref="A205:H205"/>
    <mergeCell ref="I205:J205"/>
    <mergeCell ref="A214:J214"/>
    <mergeCell ref="A215:C215"/>
    <mergeCell ref="D215:F215"/>
    <mergeCell ref="G215:H215"/>
    <mergeCell ref="I215:J215"/>
    <mergeCell ref="A211:J211"/>
    <mergeCell ref="A206:H206"/>
    <mergeCell ref="I206:J206"/>
    <mergeCell ref="A207:H207"/>
    <mergeCell ref="I207:J207"/>
    <mergeCell ref="A208:J208"/>
    <mergeCell ref="A209:J209"/>
    <mergeCell ref="A210:J210"/>
    <mergeCell ref="A212:J212"/>
    <mergeCell ref="A213:J213"/>
    <mergeCell ref="A198:B198"/>
    <mergeCell ref="C198:D198"/>
    <mergeCell ref="F198:G198"/>
    <mergeCell ref="I198:J198"/>
    <mergeCell ref="A199:B199"/>
    <mergeCell ref="C199:D199"/>
    <mergeCell ref="F199:G199"/>
    <mergeCell ref="I199:J199"/>
    <mergeCell ref="A200:H200"/>
    <mergeCell ref="I200:J200"/>
    <mergeCell ref="A194:J194"/>
    <mergeCell ref="A195:J195"/>
    <mergeCell ref="A196:B196"/>
    <mergeCell ref="C196:D196"/>
    <mergeCell ref="F196:G196"/>
    <mergeCell ref="I196:J196"/>
    <mergeCell ref="A197:B197"/>
    <mergeCell ref="C197:D197"/>
    <mergeCell ref="F197:G197"/>
    <mergeCell ref="I197:J197"/>
    <mergeCell ref="A185:I185"/>
    <mergeCell ref="B186:I186"/>
    <mergeCell ref="B187:I187"/>
    <mergeCell ref="B188:I188"/>
    <mergeCell ref="B189:I189"/>
    <mergeCell ref="B190:I190"/>
    <mergeCell ref="A191:I191"/>
    <mergeCell ref="B192:I192"/>
    <mergeCell ref="A193:I193"/>
    <mergeCell ref="D179:J179"/>
    <mergeCell ref="D180:J180"/>
    <mergeCell ref="A181:J181"/>
    <mergeCell ref="A182:J182"/>
    <mergeCell ref="A183:J183"/>
    <mergeCell ref="A184:J184"/>
    <mergeCell ref="B163:H163"/>
    <mergeCell ref="A149:J149"/>
    <mergeCell ref="A150:J150"/>
    <mergeCell ref="B151:I151"/>
    <mergeCell ref="B152:I152"/>
    <mergeCell ref="B153:I153"/>
    <mergeCell ref="B154:I154"/>
    <mergeCell ref="B155:I155"/>
    <mergeCell ref="A158:J158"/>
    <mergeCell ref="A159:J159"/>
    <mergeCell ref="B135:H135"/>
    <mergeCell ref="B136:H136"/>
    <mergeCell ref="A138:J138"/>
    <mergeCell ref="B139:I139"/>
    <mergeCell ref="B140:I140"/>
    <mergeCell ref="A129:J129"/>
    <mergeCell ref="B130:I130"/>
    <mergeCell ref="A148:I148"/>
    <mergeCell ref="A128:I128"/>
    <mergeCell ref="B145:I145"/>
    <mergeCell ref="A137:H137"/>
    <mergeCell ref="A141:I141"/>
    <mergeCell ref="A176:I176"/>
    <mergeCell ref="A177:J177"/>
    <mergeCell ref="A178:H178"/>
    <mergeCell ref="B171:H171"/>
    <mergeCell ref="B172:H172"/>
    <mergeCell ref="B173:H173"/>
    <mergeCell ref="B174:H174"/>
    <mergeCell ref="B175:H175"/>
    <mergeCell ref="A144:J144"/>
    <mergeCell ref="A160:J160"/>
    <mergeCell ref="B161:H161"/>
    <mergeCell ref="A162:H162"/>
    <mergeCell ref="B169:H169"/>
    <mergeCell ref="B170:H170"/>
    <mergeCell ref="B109:I109"/>
    <mergeCell ref="B110:I110"/>
    <mergeCell ref="B95:H95"/>
    <mergeCell ref="B96:I96"/>
    <mergeCell ref="B97:H97"/>
    <mergeCell ref="A123:J123"/>
    <mergeCell ref="A124:J124"/>
    <mergeCell ref="B98:H98"/>
    <mergeCell ref="B99:H99"/>
    <mergeCell ref="B100:I100"/>
    <mergeCell ref="B101:I101"/>
    <mergeCell ref="B102:I102"/>
    <mergeCell ref="B103:I103"/>
    <mergeCell ref="A105:J105"/>
    <mergeCell ref="B118:H118"/>
    <mergeCell ref="B119:H119"/>
    <mergeCell ref="B120:H120"/>
    <mergeCell ref="A104:I104"/>
    <mergeCell ref="B116:H116"/>
    <mergeCell ref="B117:H117"/>
    <mergeCell ref="A352:J352"/>
    <mergeCell ref="A348:J348"/>
    <mergeCell ref="A106:J106"/>
    <mergeCell ref="A107:J107"/>
    <mergeCell ref="B108:I108"/>
    <mergeCell ref="B115:I115"/>
    <mergeCell ref="B121:H121"/>
    <mergeCell ref="A126:J126"/>
    <mergeCell ref="A127:J127"/>
    <mergeCell ref="A156:I156"/>
    <mergeCell ref="A157:J157"/>
    <mergeCell ref="B165:H165"/>
    <mergeCell ref="A166:H166"/>
    <mergeCell ref="A179:C180"/>
    <mergeCell ref="B167:H167"/>
    <mergeCell ref="B168:H168"/>
    <mergeCell ref="B132:H132"/>
    <mergeCell ref="B133:H133"/>
    <mergeCell ref="B146:I146"/>
    <mergeCell ref="B147:I147"/>
    <mergeCell ref="A125:J125"/>
    <mergeCell ref="A112:I112"/>
    <mergeCell ref="B134:H134"/>
    <mergeCell ref="A164:H164"/>
    <mergeCell ref="A2:J2"/>
    <mergeCell ref="A3:J3"/>
    <mergeCell ref="A4:G4"/>
    <mergeCell ref="H4:J4"/>
    <mergeCell ref="A5:G5"/>
    <mergeCell ref="H5:J5"/>
    <mergeCell ref="H11:J11"/>
    <mergeCell ref="A113:J113"/>
    <mergeCell ref="A114:J114"/>
    <mergeCell ref="I31:J31"/>
    <mergeCell ref="I32:J32"/>
    <mergeCell ref="I33:J33"/>
    <mergeCell ref="A29:H29"/>
    <mergeCell ref="G16:H16"/>
    <mergeCell ref="I16:J16"/>
    <mergeCell ref="A7:J7"/>
    <mergeCell ref="G33:H33"/>
    <mergeCell ref="A34:H34"/>
    <mergeCell ref="I34:J34"/>
    <mergeCell ref="B63:I63"/>
    <mergeCell ref="A64:I64"/>
    <mergeCell ref="A65:J65"/>
    <mergeCell ref="A67:J67"/>
    <mergeCell ref="A69:J69"/>
    <mergeCell ref="A33:F33"/>
    <mergeCell ref="A38:J38"/>
    <mergeCell ref="G31:H31"/>
    <mergeCell ref="G32:H32"/>
    <mergeCell ref="A37:H37"/>
    <mergeCell ref="I37:J37"/>
    <mergeCell ref="A49:J49"/>
    <mergeCell ref="A45:J45"/>
    <mergeCell ref="I44:J44"/>
    <mergeCell ref="A31:F31"/>
    <mergeCell ref="A32:F32"/>
    <mergeCell ref="G39:H39"/>
    <mergeCell ref="H55:J55"/>
    <mergeCell ref="A56:J56"/>
    <mergeCell ref="A46:J46"/>
    <mergeCell ref="A48:J48"/>
    <mergeCell ref="A47:J47"/>
    <mergeCell ref="A35:J35"/>
    <mergeCell ref="B62:G62"/>
    <mergeCell ref="H62:I62"/>
    <mergeCell ref="H52:J52"/>
    <mergeCell ref="A57:J57"/>
    <mergeCell ref="B53:G53"/>
    <mergeCell ref="H53:J53"/>
    <mergeCell ref="B54:G54"/>
    <mergeCell ref="H54:J54"/>
    <mergeCell ref="B71:H71"/>
    <mergeCell ref="A1:J1"/>
    <mergeCell ref="A6:J6"/>
    <mergeCell ref="L71:X71"/>
    <mergeCell ref="A12:J12"/>
    <mergeCell ref="A13:F13"/>
    <mergeCell ref="G13:H13"/>
    <mergeCell ref="I13:J13"/>
    <mergeCell ref="G19:H19"/>
    <mergeCell ref="I19:J19"/>
    <mergeCell ref="A14:F14"/>
    <mergeCell ref="G14:H14"/>
    <mergeCell ref="I14:J14"/>
    <mergeCell ref="A15:F15"/>
    <mergeCell ref="G15:H15"/>
    <mergeCell ref="I15:J15"/>
    <mergeCell ref="A16:F16"/>
    <mergeCell ref="A17:F17"/>
    <mergeCell ref="G17:H17"/>
    <mergeCell ref="B8:G8"/>
    <mergeCell ref="H8:J8"/>
    <mergeCell ref="A44:H44"/>
    <mergeCell ref="B9:G9"/>
    <mergeCell ref="H9:J9"/>
    <mergeCell ref="B10:G10"/>
    <mergeCell ref="H10:J10"/>
    <mergeCell ref="I29:J29"/>
    <mergeCell ref="A30:J30"/>
    <mergeCell ref="I17:J17"/>
    <mergeCell ref="A18:F18"/>
    <mergeCell ref="G18:H18"/>
    <mergeCell ref="I18:J18"/>
    <mergeCell ref="G20:H20"/>
    <mergeCell ref="I20:J20"/>
    <mergeCell ref="A21:H21"/>
    <mergeCell ref="I21:J21"/>
    <mergeCell ref="B11:G11"/>
    <mergeCell ref="A19:F19"/>
    <mergeCell ref="A20:F20"/>
    <mergeCell ref="A23:F23"/>
    <mergeCell ref="A24:F24"/>
    <mergeCell ref="A25:F25"/>
    <mergeCell ref="A26:F26"/>
    <mergeCell ref="A27:F27"/>
    <mergeCell ref="A28:F28"/>
    <mergeCell ref="G23:H23"/>
    <mergeCell ref="G24:H24"/>
    <mergeCell ref="G25:H25"/>
    <mergeCell ref="B131:H131"/>
    <mergeCell ref="A22:J22"/>
    <mergeCell ref="A36:F36"/>
    <mergeCell ref="G36:H36"/>
    <mergeCell ref="I36:J36"/>
    <mergeCell ref="A40:H40"/>
    <mergeCell ref="I40:J40"/>
    <mergeCell ref="A42:H42"/>
    <mergeCell ref="I42:J42"/>
    <mergeCell ref="A50:J50"/>
    <mergeCell ref="B51:G51"/>
    <mergeCell ref="H51:J51"/>
    <mergeCell ref="B52:G52"/>
    <mergeCell ref="B72:H72"/>
    <mergeCell ref="A43:J43"/>
    <mergeCell ref="A58:J58"/>
    <mergeCell ref="B55:G55"/>
    <mergeCell ref="A66:J66"/>
    <mergeCell ref="B59:G59"/>
    <mergeCell ref="H59:I59"/>
    <mergeCell ref="B60:I60"/>
    <mergeCell ref="B61:I61"/>
    <mergeCell ref="B111:I111"/>
    <mergeCell ref="A122:H122"/>
  </mergeCells>
  <phoneticPr fontId="37" type="noConversion"/>
  <hyperlinks>
    <hyperlink ref="L92" r:id="rId1" xr:uid="{00000000-0004-0000-0100-000000000000}"/>
    <hyperlink ref="L79" r:id="rId2" location="art15" display="Cálculo = Percentual Legal de 2,50% (Campo H51) x Total da Remuneração (Campo H38) - Decreto n° 87.043 de 22/03/1982 " xr:uid="{00000000-0004-0000-0100-000001000000}"/>
  </hyperlinks>
  <pageMargins left="0.78740157480314965" right="0.78740157480314965" top="1.0629921259842521" bottom="1.0629921259842521" header="0.78740157480314965" footer="0.78740157480314965"/>
  <pageSetup paperSize="9" scale="37" firstPageNumber="0" orientation="portrait" verticalDpi="300" r:id="rId3"/>
  <headerFooter alignWithMargins="0">
    <oddHeader>&amp;C&amp;"Times New Roman,Normal"&amp;12&amp;A</oddHeader>
    <oddFooter>&amp;C&amp;"Times New Roman,Normal"&amp;12Página &amp;P</oddFooter>
  </headerFooter>
  <rowBreaks count="4" manualBreakCount="4">
    <brk id="75" max="9" man="1"/>
    <brk id="159" max="16383" man="1"/>
    <brk id="249" max="9" man="1"/>
    <brk id="303" max="9" man="1"/>
  </rowBreaks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17"/>
  <sheetViews>
    <sheetView topLeftCell="A342" zoomScale="70" zoomScaleNormal="70" zoomScaleSheetLayoutView="70" workbookViewId="0">
      <selection activeCell="L327" sqref="L327"/>
    </sheetView>
  </sheetViews>
  <sheetFormatPr defaultColWidth="11.42578125" defaultRowHeight="12.75" x14ac:dyDescent="0.2"/>
  <cols>
    <col min="1" max="1" width="42.5703125" style="16" customWidth="1"/>
    <col min="2" max="2" width="11.42578125" style="16" customWidth="1"/>
    <col min="3" max="3" width="19.85546875" style="16" customWidth="1"/>
    <col min="4" max="4" width="40.42578125" style="16" customWidth="1"/>
    <col min="5" max="5" width="9.7109375" style="16" customWidth="1"/>
    <col min="6" max="6" width="19.28515625" style="16" customWidth="1"/>
    <col min="7" max="7" width="13.140625" style="16" customWidth="1"/>
    <col min="8" max="8" width="27.85546875" style="16" customWidth="1"/>
    <col min="9" max="9" width="23.85546875" style="16" customWidth="1"/>
    <col min="10" max="10" width="24.85546875" style="16" customWidth="1"/>
    <col min="11" max="11" width="13.140625" style="16" bestFit="1" customWidth="1"/>
    <col min="12" max="16384" width="11.42578125" style="16"/>
  </cols>
  <sheetData>
    <row r="1" spans="1:12" s="258" customFormat="1" ht="22.5" customHeight="1" thickBot="1" x14ac:dyDescent="0.35">
      <c r="A1" s="967" t="s">
        <v>573</v>
      </c>
      <c r="B1" s="968"/>
      <c r="C1" s="968"/>
      <c r="D1" s="968"/>
      <c r="E1" s="968"/>
      <c r="F1" s="968"/>
      <c r="G1" s="968"/>
      <c r="H1" s="968"/>
      <c r="I1" s="968"/>
      <c r="J1" s="969"/>
      <c r="K1" s="265"/>
    </row>
    <row r="2" spans="1:12" s="258" customFormat="1" ht="22.5" customHeight="1" thickBot="1" x14ac:dyDescent="0.35">
      <c r="A2" s="967" t="s">
        <v>950</v>
      </c>
      <c r="B2" s="968"/>
      <c r="C2" s="968"/>
      <c r="D2" s="968"/>
      <c r="E2" s="968"/>
      <c r="F2" s="968"/>
      <c r="G2" s="968"/>
      <c r="H2" s="968"/>
      <c r="I2" s="968"/>
      <c r="J2" s="969"/>
      <c r="K2" s="265"/>
    </row>
    <row r="3" spans="1:12" ht="46.5" customHeight="1" thickBot="1" x14ac:dyDescent="0.25">
      <c r="A3" s="1010" t="s">
        <v>548</v>
      </c>
      <c r="B3" s="1011"/>
      <c r="C3" s="1011"/>
      <c r="D3" s="1011"/>
      <c r="E3" s="1011"/>
      <c r="F3" s="1011"/>
      <c r="G3" s="1011"/>
      <c r="H3" s="1011"/>
      <c r="I3" s="1011"/>
      <c r="J3" s="1012"/>
    </row>
    <row r="4" spans="1:12" s="38" customFormat="1" ht="21.95" customHeight="1" x14ac:dyDescent="0.25">
      <c r="A4" s="1013" t="s">
        <v>313</v>
      </c>
      <c r="B4" s="1014"/>
      <c r="C4" s="1014"/>
      <c r="D4" s="1014"/>
      <c r="E4" s="1014"/>
      <c r="F4" s="1014"/>
      <c r="G4" s="1014"/>
      <c r="H4" s="1015" t="str">
        <f>'Planilha de Custos 20% Insalubr'!H4</f>
        <v>0052602.005418/2023-22</v>
      </c>
      <c r="I4" s="1015"/>
      <c r="J4" s="1016"/>
    </row>
    <row r="5" spans="1:12" s="38" customFormat="1" ht="21.95" customHeight="1" x14ac:dyDescent="0.25">
      <c r="A5" s="1017" t="s">
        <v>312</v>
      </c>
      <c r="B5" s="1018"/>
      <c r="C5" s="1018"/>
      <c r="D5" s="1018"/>
      <c r="E5" s="1018"/>
      <c r="F5" s="1018"/>
      <c r="G5" s="1018"/>
      <c r="H5" s="1019" t="s">
        <v>937</v>
      </c>
      <c r="I5" s="1019"/>
      <c r="J5" s="1020"/>
    </row>
    <row r="6" spans="1:12" s="38" customFormat="1" ht="21.95" customHeight="1" thickBot="1" x14ac:dyDescent="0.3">
      <c r="A6" s="970" t="s">
        <v>311</v>
      </c>
      <c r="B6" s="971"/>
      <c r="C6" s="971"/>
      <c r="D6" s="971"/>
      <c r="E6" s="971"/>
      <c r="F6" s="971"/>
      <c r="G6" s="971"/>
      <c r="H6" s="971"/>
      <c r="I6" s="971"/>
      <c r="J6" s="972"/>
    </row>
    <row r="7" spans="1:12" s="38" customFormat="1" ht="21.95" customHeight="1" x14ac:dyDescent="0.25">
      <c r="A7" s="1256" t="s">
        <v>310</v>
      </c>
      <c r="B7" s="1257"/>
      <c r="C7" s="1257"/>
      <c r="D7" s="1257"/>
      <c r="E7" s="1257"/>
      <c r="F7" s="1257"/>
      <c r="G7" s="1257"/>
      <c r="H7" s="1257"/>
      <c r="I7" s="1257"/>
      <c r="J7" s="1258"/>
    </row>
    <row r="8" spans="1:12" s="38" customFormat="1" ht="21.95" customHeight="1" x14ac:dyDescent="0.25">
      <c r="A8" s="39" t="s">
        <v>136</v>
      </c>
      <c r="B8" s="950" t="s">
        <v>309</v>
      </c>
      <c r="C8" s="950"/>
      <c r="D8" s="950"/>
      <c r="E8" s="950"/>
      <c r="F8" s="950"/>
      <c r="G8" s="950"/>
      <c r="H8" s="951"/>
      <c r="I8" s="951"/>
      <c r="J8" s="952"/>
    </row>
    <row r="9" spans="1:12" s="38" customFormat="1" ht="21.95" customHeight="1" x14ac:dyDescent="0.25">
      <c r="A9" s="39" t="s">
        <v>134</v>
      </c>
      <c r="B9" s="950" t="s">
        <v>308</v>
      </c>
      <c r="C9" s="950"/>
      <c r="D9" s="950"/>
      <c r="E9" s="950"/>
      <c r="F9" s="950"/>
      <c r="G9" s="950"/>
      <c r="H9" s="951" t="s">
        <v>561</v>
      </c>
      <c r="I9" s="951"/>
      <c r="J9" s="952"/>
    </row>
    <row r="10" spans="1:12" s="38" customFormat="1" ht="21.95" customHeight="1" x14ac:dyDescent="0.25">
      <c r="A10" s="39" t="s">
        <v>132</v>
      </c>
      <c r="B10" s="950" t="s">
        <v>307</v>
      </c>
      <c r="C10" s="950"/>
      <c r="D10" s="950"/>
      <c r="E10" s="950"/>
      <c r="F10" s="950"/>
      <c r="G10" s="950"/>
      <c r="H10" s="951"/>
      <c r="I10" s="951"/>
      <c r="J10" s="952"/>
    </row>
    <row r="11" spans="1:12" s="38" customFormat="1" ht="21.95" customHeight="1" thickBot="1" x14ac:dyDescent="0.3">
      <c r="A11" s="40" t="s">
        <v>130</v>
      </c>
      <c r="B11" s="963" t="s">
        <v>306</v>
      </c>
      <c r="C11" s="963"/>
      <c r="D11" s="963"/>
      <c r="E11" s="963"/>
      <c r="F11" s="963"/>
      <c r="G11" s="963"/>
      <c r="H11" s="1259">
        <f>'Planilha de Custos 20% Insalubr'!H11</f>
        <v>60</v>
      </c>
      <c r="I11" s="1260"/>
      <c r="J11" s="1261"/>
    </row>
    <row r="12" spans="1:12" s="38" customFormat="1" ht="21.95" customHeight="1" thickTop="1" x14ac:dyDescent="0.25">
      <c r="A12" s="1253" t="s">
        <v>305</v>
      </c>
      <c r="B12" s="1254"/>
      <c r="C12" s="1254"/>
      <c r="D12" s="1254"/>
      <c r="E12" s="1254"/>
      <c r="F12" s="1254"/>
      <c r="G12" s="1254"/>
      <c r="H12" s="1254"/>
      <c r="I12" s="1254"/>
      <c r="J12" s="1255"/>
    </row>
    <row r="13" spans="1:12" s="38" customFormat="1" ht="30" customHeight="1" x14ac:dyDescent="0.25">
      <c r="A13" s="978" t="s">
        <v>304</v>
      </c>
      <c r="B13" s="979"/>
      <c r="C13" s="979"/>
      <c r="D13" s="979"/>
      <c r="E13" s="979"/>
      <c r="F13" s="979"/>
      <c r="G13" s="979" t="s">
        <v>303</v>
      </c>
      <c r="H13" s="979"/>
      <c r="I13" s="979" t="s">
        <v>302</v>
      </c>
      <c r="J13" s="980"/>
    </row>
    <row r="14" spans="1:12" s="38" customFormat="1" ht="21.95" customHeight="1" x14ac:dyDescent="0.25">
      <c r="A14" s="964" t="s">
        <v>44</v>
      </c>
      <c r="B14" s="965"/>
      <c r="C14" s="965"/>
      <c r="D14" s="965"/>
      <c r="E14" s="965"/>
      <c r="F14" s="965"/>
      <c r="G14" s="960" t="s">
        <v>287</v>
      </c>
      <c r="H14" s="960"/>
      <c r="I14" s="1247">
        <f>' Nº DE SERVENTES 40%'!D3</f>
        <v>0</v>
      </c>
      <c r="J14" s="1248"/>
      <c r="L14" s="38" t="s">
        <v>301</v>
      </c>
    </row>
    <row r="15" spans="1:12" s="38" customFormat="1" ht="21.95" customHeight="1" x14ac:dyDescent="0.25">
      <c r="A15" s="964" t="s">
        <v>43</v>
      </c>
      <c r="B15" s="965"/>
      <c r="C15" s="965"/>
      <c r="D15" s="965"/>
      <c r="E15" s="965"/>
      <c r="F15" s="965"/>
      <c r="G15" s="960" t="s">
        <v>287</v>
      </c>
      <c r="H15" s="960"/>
      <c r="I15" s="1247">
        <f>' Nº DE SERVENTES 40%'!D4</f>
        <v>0</v>
      </c>
      <c r="J15" s="1248"/>
    </row>
    <row r="16" spans="1:12" s="38" customFormat="1" ht="21.95" customHeight="1" x14ac:dyDescent="0.25">
      <c r="A16" s="957" t="s">
        <v>42</v>
      </c>
      <c r="B16" s="958"/>
      <c r="C16" s="958"/>
      <c r="D16" s="958"/>
      <c r="E16" s="958"/>
      <c r="F16" s="959"/>
      <c r="G16" s="922" t="s">
        <v>287</v>
      </c>
      <c r="H16" s="923"/>
      <c r="I16" s="1251">
        <f>' Nº DE SERVENTES 40%'!D5</f>
        <v>0</v>
      </c>
      <c r="J16" s="1252"/>
    </row>
    <row r="17" spans="1:10" s="38" customFormat="1" ht="21.95" customHeight="1" x14ac:dyDescent="0.25">
      <c r="A17" s="957" t="s">
        <v>41</v>
      </c>
      <c r="B17" s="958"/>
      <c r="C17" s="958"/>
      <c r="D17" s="958"/>
      <c r="E17" s="958"/>
      <c r="F17" s="959"/>
      <c r="G17" s="922" t="s">
        <v>287</v>
      </c>
      <c r="H17" s="923"/>
      <c r="I17" s="1251">
        <f>' Nº DE SERVENTES 40%'!D6</f>
        <v>1134.06</v>
      </c>
      <c r="J17" s="1252"/>
    </row>
    <row r="18" spans="1:10" s="38" customFormat="1" ht="21.95" customHeight="1" x14ac:dyDescent="0.25">
      <c r="A18" s="957" t="s">
        <v>40</v>
      </c>
      <c r="B18" s="958"/>
      <c r="C18" s="958"/>
      <c r="D18" s="958"/>
      <c r="E18" s="958"/>
      <c r="F18" s="959"/>
      <c r="G18" s="922" t="s">
        <v>287</v>
      </c>
      <c r="H18" s="923"/>
      <c r="I18" s="1251">
        <f>' Nº DE SERVENTES 40%'!D7</f>
        <v>0</v>
      </c>
      <c r="J18" s="1252"/>
    </row>
    <row r="19" spans="1:10" s="38" customFormat="1" ht="21.95" customHeight="1" x14ac:dyDescent="0.25">
      <c r="A19" s="964" t="s">
        <v>694</v>
      </c>
      <c r="B19" s="965"/>
      <c r="C19" s="965"/>
      <c r="D19" s="965" t="s">
        <v>300</v>
      </c>
      <c r="E19" s="965" t="s">
        <v>299</v>
      </c>
      <c r="F19" s="965" t="s">
        <v>298</v>
      </c>
      <c r="G19" s="960" t="s">
        <v>287</v>
      </c>
      <c r="H19" s="960"/>
      <c r="I19" s="1247">
        <f>' Nº DE SERVENTES 40%'!D8</f>
        <v>0</v>
      </c>
      <c r="J19" s="1248"/>
    </row>
    <row r="20" spans="1:10" s="38" customFormat="1" ht="21.95" customHeight="1" x14ac:dyDescent="0.25">
      <c r="A20" s="966" t="s">
        <v>951</v>
      </c>
      <c r="B20" s="934"/>
      <c r="C20" s="934"/>
      <c r="D20" s="934"/>
      <c r="E20" s="934"/>
      <c r="F20" s="934"/>
      <c r="G20" s="960" t="s">
        <v>287</v>
      </c>
      <c r="H20" s="960"/>
      <c r="I20" s="1247">
        <f>' Nº DE SERVENTES 40%'!D9</f>
        <v>217.89</v>
      </c>
      <c r="J20" s="1248"/>
    </row>
    <row r="21" spans="1:10" s="38" customFormat="1" ht="21.95" customHeight="1" x14ac:dyDescent="0.25">
      <c r="A21" s="961" t="s">
        <v>39</v>
      </c>
      <c r="B21" s="962"/>
      <c r="C21" s="962"/>
      <c r="D21" s="962"/>
      <c r="E21" s="962"/>
      <c r="F21" s="962"/>
      <c r="G21" s="962"/>
      <c r="H21" s="962"/>
      <c r="I21" s="1249">
        <f>ROUND(I14+I15+I16+I17+I18+I19+I20,2)</f>
        <v>1351.95</v>
      </c>
      <c r="J21" s="1250"/>
    </row>
    <row r="22" spans="1:10" s="38" customFormat="1" ht="24" customHeight="1" x14ac:dyDescent="0.25">
      <c r="A22" s="1244"/>
      <c r="B22" s="1245"/>
      <c r="C22" s="1245"/>
      <c r="D22" s="1245"/>
      <c r="E22" s="1245"/>
      <c r="F22" s="1245"/>
      <c r="G22" s="1245"/>
      <c r="H22" s="1245"/>
      <c r="I22" s="1245"/>
      <c r="J22" s="1246"/>
    </row>
    <row r="23" spans="1:10" s="38" customFormat="1" ht="21.95" customHeight="1" x14ac:dyDescent="0.25">
      <c r="A23" s="957" t="s">
        <v>38</v>
      </c>
      <c r="B23" s="958"/>
      <c r="C23" s="958"/>
      <c r="D23" s="958"/>
      <c r="E23" s="958"/>
      <c r="F23" s="959"/>
      <c r="G23" s="922" t="s">
        <v>287</v>
      </c>
      <c r="H23" s="923"/>
      <c r="I23" s="1023">
        <v>0</v>
      </c>
      <c r="J23" s="1024"/>
    </row>
    <row r="24" spans="1:10" s="38" customFormat="1" ht="21.95" customHeight="1" x14ac:dyDescent="0.25">
      <c r="A24" s="957" t="s">
        <v>693</v>
      </c>
      <c r="B24" s="958"/>
      <c r="C24" s="958"/>
      <c r="D24" s="958"/>
      <c r="E24" s="958"/>
      <c r="F24" s="959"/>
      <c r="G24" s="922" t="s">
        <v>287</v>
      </c>
      <c r="H24" s="923"/>
      <c r="I24" s="1023">
        <f>' Nº DE SERVENTES 40%'!D11</f>
        <v>2516.85</v>
      </c>
      <c r="J24" s="1024"/>
    </row>
    <row r="25" spans="1:10" s="38" customFormat="1" ht="21.95" customHeight="1" x14ac:dyDescent="0.25">
      <c r="A25" s="957" t="s">
        <v>297</v>
      </c>
      <c r="B25" s="958"/>
      <c r="C25" s="958"/>
      <c r="D25" s="958"/>
      <c r="E25" s="958"/>
      <c r="F25" s="959"/>
      <c r="G25" s="922" t="s">
        <v>287</v>
      </c>
      <c r="H25" s="923"/>
      <c r="I25" s="1023">
        <f>' Nº DE SERVENTES 40%'!D12</f>
        <v>0</v>
      </c>
      <c r="J25" s="1024"/>
    </row>
    <row r="26" spans="1:10" s="38" customFormat="1" ht="21.95" customHeight="1" x14ac:dyDescent="0.25">
      <c r="A26" s="957" t="s">
        <v>296</v>
      </c>
      <c r="B26" s="958"/>
      <c r="C26" s="958"/>
      <c r="D26" s="958"/>
      <c r="E26" s="958"/>
      <c r="F26" s="959"/>
      <c r="G26" s="1008" t="s">
        <v>287</v>
      </c>
      <c r="H26" s="1009"/>
      <c r="I26" s="1023">
        <f>' Nº DE SERVENTES 40%'!D113</f>
        <v>0</v>
      </c>
      <c r="J26" s="1024"/>
    </row>
    <row r="27" spans="1:10" s="38" customFormat="1" ht="21.95" customHeight="1" x14ac:dyDescent="0.25">
      <c r="A27" s="957" t="s">
        <v>295</v>
      </c>
      <c r="B27" s="958"/>
      <c r="C27" s="958"/>
      <c r="D27" s="958"/>
      <c r="E27" s="958"/>
      <c r="F27" s="959"/>
      <c r="G27" s="1008" t="s">
        <v>287</v>
      </c>
      <c r="H27" s="1009"/>
      <c r="I27" s="1023">
        <f>' Nº DE SERVENTES 40%'!D14</f>
        <v>0</v>
      </c>
      <c r="J27" s="1024"/>
    </row>
    <row r="28" spans="1:10" s="38" customFormat="1" ht="21.95" customHeight="1" x14ac:dyDescent="0.25">
      <c r="A28" s="957" t="s">
        <v>294</v>
      </c>
      <c r="B28" s="958"/>
      <c r="C28" s="958"/>
      <c r="D28" s="958"/>
      <c r="E28" s="958"/>
      <c r="F28" s="959"/>
      <c r="G28" s="922" t="s">
        <v>287</v>
      </c>
      <c r="H28" s="923"/>
      <c r="I28" s="1023">
        <f>' Nº DE SERVENTES 40%'!D15</f>
        <v>0</v>
      </c>
      <c r="J28" s="1024"/>
    </row>
    <row r="29" spans="1:10" s="38" customFormat="1" ht="21.95" customHeight="1" x14ac:dyDescent="0.25">
      <c r="A29" s="961" t="s">
        <v>32</v>
      </c>
      <c r="B29" s="962"/>
      <c r="C29" s="962"/>
      <c r="D29" s="962"/>
      <c r="E29" s="962"/>
      <c r="F29" s="962"/>
      <c r="G29" s="962"/>
      <c r="H29" s="962"/>
      <c r="I29" s="953">
        <f>ROUND(I23+I24+I25+I26+I27+I28,2)</f>
        <v>2516.85</v>
      </c>
      <c r="J29" s="954"/>
    </row>
    <row r="30" spans="1:10" s="38" customFormat="1" ht="29.25" customHeight="1" x14ac:dyDescent="0.25">
      <c r="A30" s="1244"/>
      <c r="B30" s="1245"/>
      <c r="C30" s="1245"/>
      <c r="D30" s="1245"/>
      <c r="E30" s="1245"/>
      <c r="F30" s="1245"/>
      <c r="G30" s="1245"/>
      <c r="H30" s="1245"/>
      <c r="I30" s="1245"/>
      <c r="J30" s="1246"/>
    </row>
    <row r="31" spans="1:10" s="38" customFormat="1" ht="21.95" customHeight="1" x14ac:dyDescent="0.25">
      <c r="A31" s="957" t="s">
        <v>31</v>
      </c>
      <c r="B31" s="958"/>
      <c r="C31" s="958"/>
      <c r="D31" s="958"/>
      <c r="E31" s="958"/>
      <c r="F31" s="959"/>
      <c r="G31" s="922" t="s">
        <v>287</v>
      </c>
      <c r="H31" s="923"/>
      <c r="I31" s="1023">
        <f>' Nº DE SERVENTES 40%'!D16</f>
        <v>147.09</v>
      </c>
      <c r="J31" s="1024"/>
    </row>
    <row r="32" spans="1:10" s="38" customFormat="1" ht="21.95" customHeight="1" x14ac:dyDescent="0.25">
      <c r="A32" s="957" t="s">
        <v>293</v>
      </c>
      <c r="B32" s="958"/>
      <c r="C32" s="958"/>
      <c r="D32" s="958"/>
      <c r="E32" s="958"/>
      <c r="F32" s="959"/>
      <c r="G32" s="922" t="s">
        <v>287</v>
      </c>
      <c r="H32" s="923"/>
      <c r="I32" s="1023">
        <f>' Nº DE SERVENTES 40%'!D17</f>
        <v>1462.87</v>
      </c>
      <c r="J32" s="1024"/>
    </row>
    <row r="33" spans="1:10" s="38" customFormat="1" ht="21.95" customHeight="1" x14ac:dyDescent="0.25">
      <c r="A33" s="957" t="s">
        <v>292</v>
      </c>
      <c r="B33" s="958"/>
      <c r="C33" s="958"/>
      <c r="D33" s="958"/>
      <c r="E33" s="958"/>
      <c r="F33" s="959"/>
      <c r="G33" s="922" t="s">
        <v>287</v>
      </c>
      <c r="H33" s="923"/>
      <c r="I33" s="1023">
        <f>' Nº DE SERVENTES 40%'!D18</f>
        <v>190.63</v>
      </c>
      <c r="J33" s="1024"/>
    </row>
    <row r="34" spans="1:10" s="38" customFormat="1" ht="21.95" customHeight="1" x14ac:dyDescent="0.25">
      <c r="A34" s="1028" t="s">
        <v>291</v>
      </c>
      <c r="B34" s="1029"/>
      <c r="C34" s="1029"/>
      <c r="D34" s="1029"/>
      <c r="E34" s="1029"/>
      <c r="F34" s="1029"/>
      <c r="G34" s="1029"/>
      <c r="H34" s="1030"/>
      <c r="I34" s="929">
        <f>ROUND(I31+I32+I33,2)</f>
        <v>1800.59</v>
      </c>
      <c r="J34" s="930"/>
    </row>
    <row r="35" spans="1:10" s="38" customFormat="1" ht="18.75" customHeight="1" x14ac:dyDescent="0.25">
      <c r="A35" s="916"/>
      <c r="B35" s="917"/>
      <c r="C35" s="917"/>
      <c r="D35" s="917"/>
      <c r="E35" s="917"/>
      <c r="F35" s="917"/>
      <c r="G35" s="917"/>
      <c r="H35" s="917"/>
      <c r="I35" s="917"/>
      <c r="J35" s="918"/>
    </row>
    <row r="36" spans="1:10" s="38" customFormat="1" ht="21.95" customHeight="1" x14ac:dyDescent="0.25">
      <c r="A36" s="919" t="s">
        <v>290</v>
      </c>
      <c r="B36" s="920"/>
      <c r="C36" s="920"/>
      <c r="D36" s="920"/>
      <c r="E36" s="920"/>
      <c r="F36" s="921"/>
      <c r="G36" s="922" t="s">
        <v>287</v>
      </c>
      <c r="H36" s="923"/>
      <c r="I36" s="1023">
        <v>0</v>
      </c>
      <c r="J36" s="1024"/>
    </row>
    <row r="37" spans="1:10" s="38" customFormat="1" ht="24.75" customHeight="1" x14ac:dyDescent="0.25">
      <c r="A37" s="926" t="s">
        <v>289</v>
      </c>
      <c r="B37" s="927"/>
      <c r="C37" s="927"/>
      <c r="D37" s="927"/>
      <c r="E37" s="927"/>
      <c r="F37" s="927"/>
      <c r="G37" s="927"/>
      <c r="H37" s="928"/>
      <c r="I37" s="1242">
        <f>I36</f>
        <v>0</v>
      </c>
      <c r="J37" s="1243"/>
    </row>
    <row r="38" spans="1:10" s="41" customFormat="1" ht="24.75" customHeight="1" x14ac:dyDescent="0.25">
      <c r="A38" s="834"/>
      <c r="B38" s="835"/>
      <c r="C38" s="835"/>
      <c r="D38" s="835"/>
      <c r="E38" s="835"/>
      <c r="F38" s="835"/>
      <c r="G38" s="836"/>
      <c r="H38" s="837"/>
      <c r="I38" s="838"/>
      <c r="J38" s="839"/>
    </row>
    <row r="39" spans="1:10" s="38" customFormat="1" ht="21.95" customHeight="1" x14ac:dyDescent="0.25">
      <c r="A39" s="919" t="s">
        <v>25</v>
      </c>
      <c r="B39" s="920"/>
      <c r="C39" s="920"/>
      <c r="D39" s="920"/>
      <c r="E39" s="920"/>
      <c r="F39" s="921"/>
      <c r="G39" s="1034" t="s">
        <v>287</v>
      </c>
      <c r="H39" s="1036"/>
      <c r="I39" s="1262">
        <v>0</v>
      </c>
      <c r="J39" s="1263"/>
    </row>
    <row r="40" spans="1:10" s="38" customFormat="1" ht="21.95" customHeight="1" x14ac:dyDescent="0.25">
      <c r="A40" s="926" t="s">
        <v>288</v>
      </c>
      <c r="B40" s="927"/>
      <c r="C40" s="927"/>
      <c r="D40" s="927"/>
      <c r="E40" s="927"/>
      <c r="F40" s="927"/>
      <c r="G40" s="927"/>
      <c r="H40" s="928"/>
      <c r="I40" s="1242">
        <v>0</v>
      </c>
      <c r="J40" s="1243"/>
    </row>
    <row r="41" spans="1:10" s="38" customFormat="1" ht="21.95" customHeight="1" x14ac:dyDescent="0.25">
      <c r="A41" s="919" t="s">
        <v>23</v>
      </c>
      <c r="B41" s="920"/>
      <c r="C41" s="920"/>
      <c r="D41" s="920"/>
      <c r="E41" s="920"/>
      <c r="F41" s="921"/>
      <c r="G41" s="1008" t="s">
        <v>287</v>
      </c>
      <c r="H41" s="1009"/>
      <c r="I41" s="1262">
        <v>0</v>
      </c>
      <c r="J41" s="1263"/>
    </row>
    <row r="42" spans="1:10" s="38" customFormat="1" ht="21.95" customHeight="1" x14ac:dyDescent="0.25">
      <c r="A42" s="926" t="s">
        <v>22</v>
      </c>
      <c r="B42" s="927"/>
      <c r="C42" s="927"/>
      <c r="D42" s="927"/>
      <c r="E42" s="927"/>
      <c r="F42" s="927"/>
      <c r="G42" s="927"/>
      <c r="H42" s="928"/>
      <c r="I42" s="1242">
        <v>0</v>
      </c>
      <c r="J42" s="1243"/>
    </row>
    <row r="43" spans="1:10" s="38" customFormat="1" ht="18.75" customHeight="1" x14ac:dyDescent="0.25">
      <c r="A43" s="916"/>
      <c r="B43" s="917"/>
      <c r="C43" s="917"/>
      <c r="D43" s="917"/>
      <c r="E43" s="917"/>
      <c r="F43" s="917"/>
      <c r="G43" s="917"/>
      <c r="H43" s="917"/>
      <c r="I43" s="917"/>
      <c r="J43" s="918"/>
    </row>
    <row r="44" spans="1:10" s="38" customFormat="1" ht="21.95" customHeight="1" x14ac:dyDescent="0.25">
      <c r="A44" s="981" t="s">
        <v>286</v>
      </c>
      <c r="B44" s="982"/>
      <c r="C44" s="982"/>
      <c r="D44" s="982"/>
      <c r="E44" s="982"/>
      <c r="F44" s="982"/>
      <c r="G44" s="982"/>
      <c r="H44" s="983"/>
      <c r="I44" s="1006">
        <f>ROUND(I21+I29+I34+I37+I40,2)</f>
        <v>5669.39</v>
      </c>
      <c r="J44" s="1241"/>
    </row>
    <row r="45" spans="1:10" s="38" customFormat="1" ht="47.25" customHeight="1" thickBot="1" x14ac:dyDescent="0.3">
      <c r="A45" s="1003" t="s">
        <v>285</v>
      </c>
      <c r="B45" s="1004"/>
      <c r="C45" s="1004"/>
      <c r="D45" s="1004"/>
      <c r="E45" s="1004"/>
      <c r="F45" s="1004"/>
      <c r="G45" s="1004"/>
      <c r="H45" s="1004"/>
      <c r="I45" s="1004"/>
      <c r="J45" s="1005"/>
    </row>
    <row r="46" spans="1:10" s="38" customFormat="1" ht="22.5" customHeight="1" thickTop="1" x14ac:dyDescent="0.25">
      <c r="A46" s="989"/>
      <c r="B46" s="990"/>
      <c r="C46" s="990"/>
      <c r="D46" s="990"/>
      <c r="E46" s="990"/>
      <c r="F46" s="990"/>
      <c r="G46" s="990"/>
      <c r="H46" s="990"/>
      <c r="I46" s="990"/>
      <c r="J46" s="991"/>
    </row>
    <row r="47" spans="1:10" s="38" customFormat="1" ht="21.95" customHeight="1" x14ac:dyDescent="0.25">
      <c r="A47" s="993" t="s">
        <v>284</v>
      </c>
      <c r="B47" s="994"/>
      <c r="C47" s="994"/>
      <c r="D47" s="994"/>
      <c r="E47" s="994"/>
      <c r="F47" s="994"/>
      <c r="G47" s="994"/>
      <c r="H47" s="994"/>
      <c r="I47" s="994"/>
      <c r="J47" s="995"/>
    </row>
    <row r="48" spans="1:10" s="38" customFormat="1" ht="21.95" customHeight="1" x14ac:dyDescent="0.25">
      <c r="A48" s="966" t="s">
        <v>283</v>
      </c>
      <c r="B48" s="934"/>
      <c r="C48" s="934"/>
      <c r="D48" s="934"/>
      <c r="E48" s="934"/>
      <c r="F48" s="934"/>
      <c r="G48" s="934"/>
      <c r="H48" s="934"/>
      <c r="I48" s="934"/>
      <c r="J48" s="992"/>
    </row>
    <row r="49" spans="1:10" s="38" customFormat="1" ht="21.95" customHeight="1" thickBot="1" x14ac:dyDescent="0.3">
      <c r="A49" s="966" t="s">
        <v>282</v>
      </c>
      <c r="B49" s="934"/>
      <c r="C49" s="934"/>
      <c r="D49" s="934"/>
      <c r="E49" s="934"/>
      <c r="F49" s="934"/>
      <c r="G49" s="934"/>
      <c r="H49" s="934"/>
      <c r="I49" s="934"/>
      <c r="J49" s="992"/>
    </row>
    <row r="50" spans="1:10" s="38" customFormat="1" ht="21.95" customHeight="1" x14ac:dyDescent="0.25">
      <c r="A50" s="931" t="s">
        <v>281</v>
      </c>
      <c r="B50" s="932"/>
      <c r="C50" s="932"/>
      <c r="D50" s="932"/>
      <c r="E50" s="932"/>
      <c r="F50" s="932"/>
      <c r="G50" s="932"/>
      <c r="H50" s="932"/>
      <c r="I50" s="932"/>
      <c r="J50" s="933"/>
    </row>
    <row r="51" spans="1:10" s="38" customFormat="1" ht="21.95" customHeight="1" x14ac:dyDescent="0.25">
      <c r="A51" s="77">
        <v>1</v>
      </c>
      <c r="B51" s="934" t="s">
        <v>280</v>
      </c>
      <c r="C51" s="934"/>
      <c r="D51" s="934"/>
      <c r="E51" s="934"/>
      <c r="F51" s="934"/>
      <c r="G51" s="934"/>
      <c r="H51" s="935" t="s">
        <v>279</v>
      </c>
      <c r="I51" s="935"/>
      <c r="J51" s="936"/>
    </row>
    <row r="52" spans="1:10" s="38" customFormat="1" ht="21.95" customHeight="1" x14ac:dyDescent="0.25">
      <c r="A52" s="77">
        <v>2</v>
      </c>
      <c r="B52" s="934" t="s">
        <v>278</v>
      </c>
      <c r="C52" s="934"/>
      <c r="D52" s="934"/>
      <c r="E52" s="934"/>
      <c r="F52" s="934"/>
      <c r="G52" s="934"/>
      <c r="H52" s="935">
        <v>5143</v>
      </c>
      <c r="I52" s="935"/>
      <c r="J52" s="936"/>
    </row>
    <row r="53" spans="1:10" s="38" customFormat="1" ht="21.95" customHeight="1" x14ac:dyDescent="0.25">
      <c r="A53" s="77">
        <v>3</v>
      </c>
      <c r="B53" s="934" t="s">
        <v>277</v>
      </c>
      <c r="C53" s="934"/>
      <c r="D53" s="934"/>
      <c r="E53" s="934"/>
      <c r="F53" s="934"/>
      <c r="G53" s="934"/>
      <c r="H53" s="1001">
        <f>'Planilha de Custos 20% Insalubr'!H53:J53</f>
        <v>1540.51</v>
      </c>
      <c r="I53" s="1001"/>
      <c r="J53" s="1002"/>
    </row>
    <row r="54" spans="1:10" s="38" customFormat="1" ht="21.95" customHeight="1" x14ac:dyDescent="0.25">
      <c r="A54" s="77">
        <v>4</v>
      </c>
      <c r="B54" s="934" t="s">
        <v>276</v>
      </c>
      <c r="C54" s="934"/>
      <c r="D54" s="934"/>
      <c r="E54" s="934"/>
      <c r="F54" s="934"/>
      <c r="G54" s="934"/>
      <c r="H54" s="935" t="s">
        <v>275</v>
      </c>
      <c r="I54" s="935"/>
      <c r="J54" s="936"/>
    </row>
    <row r="55" spans="1:10" s="38" customFormat="1" ht="21.95" customHeight="1" x14ac:dyDescent="0.25">
      <c r="A55" s="77">
        <v>5</v>
      </c>
      <c r="B55" s="934" t="s">
        <v>274</v>
      </c>
      <c r="C55" s="934"/>
      <c r="D55" s="934"/>
      <c r="E55" s="934"/>
      <c r="F55" s="934"/>
      <c r="G55" s="934"/>
      <c r="H55" s="984" t="str">
        <f>'Planilha de Custos 20% Insalubr'!H55:J55</f>
        <v>1º de janeiro de 2024 - CCT 2024/2024 -RS004917/2023</v>
      </c>
      <c r="I55" s="984"/>
      <c r="J55" s="985"/>
    </row>
    <row r="56" spans="1:10" s="38" customFormat="1" ht="21.95" customHeight="1" x14ac:dyDescent="0.25">
      <c r="A56" s="986" t="s">
        <v>273</v>
      </c>
      <c r="B56" s="987"/>
      <c r="C56" s="987"/>
      <c r="D56" s="987"/>
      <c r="E56" s="987"/>
      <c r="F56" s="987"/>
      <c r="G56" s="987"/>
      <c r="H56" s="987"/>
      <c r="I56" s="987"/>
      <c r="J56" s="988"/>
    </row>
    <row r="57" spans="1:10" s="41" customFormat="1" ht="36.75" customHeight="1" thickBot="1" x14ac:dyDescent="0.3">
      <c r="A57" s="916"/>
      <c r="B57" s="917"/>
      <c r="C57" s="917"/>
      <c r="D57" s="917"/>
      <c r="E57" s="917"/>
      <c r="F57" s="917"/>
      <c r="G57" s="917"/>
      <c r="H57" s="917"/>
      <c r="I57" s="917"/>
      <c r="J57" s="918"/>
    </row>
    <row r="58" spans="1:10" s="38" customFormat="1" ht="21.95" customHeight="1" x14ac:dyDescent="0.25">
      <c r="A58" s="937" t="s">
        <v>272</v>
      </c>
      <c r="B58" s="938"/>
      <c r="C58" s="938"/>
      <c r="D58" s="938"/>
      <c r="E58" s="938"/>
      <c r="F58" s="938"/>
      <c r="G58" s="938"/>
      <c r="H58" s="938"/>
      <c r="I58" s="938"/>
      <c r="J58" s="939"/>
    </row>
    <row r="59" spans="1:10" s="38" customFormat="1" ht="21.95" customHeight="1" x14ac:dyDescent="0.25">
      <c r="A59" s="235">
        <v>1</v>
      </c>
      <c r="B59" s="943" t="s">
        <v>271</v>
      </c>
      <c r="C59" s="943"/>
      <c r="D59" s="943"/>
      <c r="E59" s="943"/>
      <c r="F59" s="943"/>
      <c r="G59" s="943"/>
      <c r="H59" s="943" t="s">
        <v>157</v>
      </c>
      <c r="I59" s="943"/>
      <c r="J59" s="236" t="s">
        <v>270</v>
      </c>
    </row>
    <row r="60" spans="1:10" s="38" customFormat="1" ht="21.95" customHeight="1" x14ac:dyDescent="0.25">
      <c r="A60" s="77" t="s">
        <v>136</v>
      </c>
      <c r="B60" s="944" t="s">
        <v>269</v>
      </c>
      <c r="C60" s="944"/>
      <c r="D60" s="944"/>
      <c r="E60" s="944"/>
      <c r="F60" s="944"/>
      <c r="G60" s="944"/>
      <c r="H60" s="944"/>
      <c r="I60" s="944"/>
      <c r="J60" s="237">
        <f>ROUND(((40/6)*30)*(ROUND(H53/220,5)),2)</f>
        <v>1400.46</v>
      </c>
    </row>
    <row r="61" spans="1:10" s="38" customFormat="1" ht="21.95" customHeight="1" x14ac:dyDescent="0.25">
      <c r="A61" s="77" t="s">
        <v>134</v>
      </c>
      <c r="B61" s="934" t="s">
        <v>268</v>
      </c>
      <c r="C61" s="934"/>
      <c r="D61" s="934"/>
      <c r="E61" s="934"/>
      <c r="F61" s="934"/>
      <c r="G61" s="934"/>
      <c r="H61" s="934"/>
      <c r="I61" s="934"/>
      <c r="J61" s="237"/>
    </row>
    <row r="62" spans="1:10" s="38" customFormat="1" ht="21.95" customHeight="1" x14ac:dyDescent="0.25">
      <c r="A62" s="77" t="s">
        <v>134</v>
      </c>
      <c r="B62" s="996" t="s">
        <v>267</v>
      </c>
      <c r="C62" s="997"/>
      <c r="D62" s="997"/>
      <c r="E62" s="997"/>
      <c r="F62" s="997"/>
      <c r="G62" s="998"/>
      <c r="H62" s="999">
        <v>0.4</v>
      </c>
      <c r="I62" s="1000"/>
      <c r="J62" s="237">
        <f>ROUND(J60*H62,2)</f>
        <v>560.17999999999995</v>
      </c>
    </row>
    <row r="63" spans="1:10" s="38" customFormat="1" ht="21.95" customHeight="1" x14ac:dyDescent="0.25">
      <c r="A63" s="77" t="s">
        <v>132</v>
      </c>
      <c r="B63" s="934" t="s">
        <v>265</v>
      </c>
      <c r="C63" s="934"/>
      <c r="D63" s="934"/>
      <c r="E63" s="934"/>
      <c r="F63" s="934"/>
      <c r="G63" s="934"/>
      <c r="H63" s="934"/>
      <c r="I63" s="934"/>
      <c r="J63" s="237"/>
    </row>
    <row r="64" spans="1:10" s="38" customFormat="1" ht="21.95" customHeight="1" x14ac:dyDescent="0.25">
      <c r="A64" s="948" t="s">
        <v>161</v>
      </c>
      <c r="B64" s="949"/>
      <c r="C64" s="949"/>
      <c r="D64" s="949"/>
      <c r="E64" s="949"/>
      <c r="F64" s="949"/>
      <c r="G64" s="949"/>
      <c r="H64" s="949"/>
      <c r="I64" s="949"/>
      <c r="J64" s="113">
        <f>SUM(J60:J63)</f>
        <v>1960.6399999999999</v>
      </c>
    </row>
    <row r="65" spans="1:21" s="38" customFormat="1" ht="16.5" customHeight="1" x14ac:dyDescent="0.25">
      <c r="A65" s="989"/>
      <c r="B65" s="990"/>
      <c r="C65" s="990"/>
      <c r="D65" s="990"/>
      <c r="E65" s="990"/>
      <c r="F65" s="990"/>
      <c r="G65" s="990"/>
      <c r="H65" s="990"/>
      <c r="I65" s="990"/>
      <c r="J65" s="991"/>
    </row>
    <row r="66" spans="1:21" s="38" customFormat="1" ht="16.5" customHeight="1" x14ac:dyDescent="0.25">
      <c r="A66" s="940" t="s">
        <v>264</v>
      </c>
      <c r="B66" s="941"/>
      <c r="C66" s="941"/>
      <c r="D66" s="941"/>
      <c r="E66" s="941"/>
      <c r="F66" s="941"/>
      <c r="G66" s="941"/>
      <c r="H66" s="941"/>
      <c r="I66" s="941"/>
      <c r="J66" s="942"/>
    </row>
    <row r="67" spans="1:21" s="41" customFormat="1" ht="24.75" customHeight="1" thickBot="1" x14ac:dyDescent="0.3">
      <c r="A67" s="916"/>
      <c r="B67" s="917"/>
      <c r="C67" s="917"/>
      <c r="D67" s="917"/>
      <c r="E67" s="917"/>
      <c r="F67" s="917"/>
      <c r="G67" s="917"/>
      <c r="H67" s="917"/>
      <c r="I67" s="917"/>
      <c r="J67" s="918"/>
    </row>
    <row r="68" spans="1:21" s="38" customFormat="1" ht="21.95" customHeight="1" x14ac:dyDescent="0.25">
      <c r="A68" s="937" t="s">
        <v>133</v>
      </c>
      <c r="B68" s="938"/>
      <c r="C68" s="938"/>
      <c r="D68" s="938"/>
      <c r="E68" s="938"/>
      <c r="F68" s="938"/>
      <c r="G68" s="938"/>
      <c r="H68" s="938"/>
      <c r="I68" s="938"/>
      <c r="J68" s="939"/>
    </row>
    <row r="69" spans="1:21" s="38" customFormat="1" ht="21.95" customHeight="1" x14ac:dyDescent="0.25">
      <c r="A69" s="1031" t="s">
        <v>263</v>
      </c>
      <c r="B69" s="1032"/>
      <c r="C69" s="1032"/>
      <c r="D69" s="1032"/>
      <c r="E69" s="1032"/>
      <c r="F69" s="1032"/>
      <c r="G69" s="1032"/>
      <c r="H69" s="1032"/>
      <c r="I69" s="1032"/>
      <c r="J69" s="1033"/>
    </row>
    <row r="70" spans="1:21" s="38" customFormat="1" ht="21.95" customHeight="1" x14ac:dyDescent="0.25">
      <c r="A70" s="239" t="s">
        <v>208</v>
      </c>
      <c r="B70" s="1080" t="s">
        <v>207</v>
      </c>
      <c r="C70" s="1080"/>
      <c r="D70" s="1080"/>
      <c r="E70" s="1080"/>
      <c r="F70" s="1080"/>
      <c r="G70" s="1080"/>
      <c r="H70" s="1080"/>
      <c r="I70" s="1080"/>
      <c r="J70" s="240" t="s">
        <v>137</v>
      </c>
    </row>
    <row r="71" spans="1:21" s="38" customFormat="1" ht="21.95" customHeight="1" x14ac:dyDescent="0.25">
      <c r="A71" s="241" t="s">
        <v>136</v>
      </c>
      <c r="B71" s="934" t="s">
        <v>262</v>
      </c>
      <c r="C71" s="934"/>
      <c r="D71" s="934"/>
      <c r="E71" s="934"/>
      <c r="F71" s="934"/>
      <c r="G71" s="934"/>
      <c r="H71" s="934"/>
      <c r="I71" s="44">
        <f>'Planilha de Custos 20% Insalubr'!I71</f>
        <v>8.3299999999999999E-2</v>
      </c>
      <c r="J71" s="237">
        <f>ROUND($J$64*I71,2)</f>
        <v>163.32</v>
      </c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4"/>
    </row>
    <row r="72" spans="1:21" s="38" customFormat="1" ht="21.95" customHeight="1" x14ac:dyDescent="0.25">
      <c r="A72" s="241" t="s">
        <v>134</v>
      </c>
      <c r="B72" s="934" t="s">
        <v>260</v>
      </c>
      <c r="C72" s="934"/>
      <c r="D72" s="934"/>
      <c r="E72" s="934"/>
      <c r="F72" s="934"/>
      <c r="G72" s="934"/>
      <c r="H72" s="934"/>
      <c r="I72" s="44">
        <f>'Planilha de Custos 20% Insalubr'!I72</f>
        <v>3.0303030303030266E-2</v>
      </c>
      <c r="J72" s="237">
        <f>ROUND($J$64*I72,2)</f>
        <v>59.41</v>
      </c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7"/>
    </row>
    <row r="73" spans="1:21" s="38" customFormat="1" ht="21.95" customHeight="1" x14ac:dyDescent="0.25">
      <c r="A73" s="948" t="s">
        <v>4</v>
      </c>
      <c r="B73" s="949"/>
      <c r="C73" s="949"/>
      <c r="D73" s="949"/>
      <c r="E73" s="949"/>
      <c r="F73" s="949"/>
      <c r="G73" s="949"/>
      <c r="H73" s="949"/>
      <c r="I73" s="949"/>
      <c r="J73" s="242">
        <f>J71+J72</f>
        <v>222.73</v>
      </c>
    </row>
    <row r="74" spans="1:21" s="38" customFormat="1" ht="63.75" customHeight="1" x14ac:dyDescent="0.25">
      <c r="A74" s="1049" t="s">
        <v>258</v>
      </c>
      <c r="B74" s="1050"/>
      <c r="C74" s="1050"/>
      <c r="D74" s="1050"/>
      <c r="E74" s="1050"/>
      <c r="F74" s="1050"/>
      <c r="G74" s="1050"/>
      <c r="H74" s="1050"/>
      <c r="I74" s="1050"/>
      <c r="J74" s="1051"/>
    </row>
    <row r="75" spans="1:21" s="38" customFormat="1" ht="24" customHeight="1" x14ac:dyDescent="0.25">
      <c r="A75" s="989"/>
      <c r="B75" s="990"/>
      <c r="C75" s="990"/>
      <c r="D75" s="990"/>
      <c r="E75" s="990"/>
      <c r="F75" s="990"/>
      <c r="G75" s="990"/>
      <c r="H75" s="990"/>
      <c r="I75" s="990"/>
      <c r="J75" s="991"/>
    </row>
    <row r="76" spans="1:21" s="38" customFormat="1" ht="21.95" customHeight="1" x14ac:dyDescent="0.25">
      <c r="A76" s="1031" t="s">
        <v>257</v>
      </c>
      <c r="B76" s="1032"/>
      <c r="C76" s="1032"/>
      <c r="D76" s="1032"/>
      <c r="E76" s="1032"/>
      <c r="F76" s="1032"/>
      <c r="G76" s="1032"/>
      <c r="H76" s="1032"/>
      <c r="I76" s="1032"/>
      <c r="J76" s="1033"/>
    </row>
    <row r="77" spans="1:21" s="38" customFormat="1" ht="30" x14ac:dyDescent="0.25">
      <c r="A77" s="239" t="s">
        <v>206</v>
      </c>
      <c r="B77" s="1080" t="s">
        <v>205</v>
      </c>
      <c r="C77" s="1080"/>
      <c r="D77" s="1080"/>
      <c r="E77" s="1080"/>
      <c r="F77" s="1080"/>
      <c r="G77" s="1080"/>
      <c r="H77" s="1080"/>
      <c r="I77" s="1080" t="s">
        <v>157</v>
      </c>
      <c r="J77" s="240" t="s">
        <v>256</v>
      </c>
    </row>
    <row r="78" spans="1:21" s="38" customFormat="1" ht="21.95" customHeight="1" x14ac:dyDescent="0.25">
      <c r="A78" s="241" t="s">
        <v>136</v>
      </c>
      <c r="B78" s="1059" t="s">
        <v>255</v>
      </c>
      <c r="C78" s="1059"/>
      <c r="D78" s="1059"/>
      <c r="E78" s="1059"/>
      <c r="F78" s="1059"/>
      <c r="G78" s="1059"/>
      <c r="H78" s="1059"/>
      <c r="I78" s="44">
        <f>'Planilha de Custos 20% Insalubr'!I78</f>
        <v>0.2</v>
      </c>
      <c r="J78" s="237">
        <f t="shared" ref="J78:J85" si="0">ROUND(($J$64+$J$73)*I78,2)</f>
        <v>436.67</v>
      </c>
      <c r="S78" s="49" t="s">
        <v>253</v>
      </c>
    </row>
    <row r="79" spans="1:21" s="38" customFormat="1" ht="21.95" customHeight="1" x14ac:dyDescent="0.25">
      <c r="A79" s="241" t="s">
        <v>134</v>
      </c>
      <c r="B79" s="1059" t="s">
        <v>252</v>
      </c>
      <c r="C79" s="1059"/>
      <c r="D79" s="1059"/>
      <c r="E79" s="1059"/>
      <c r="F79" s="1059"/>
      <c r="G79" s="1059"/>
      <c r="H79" s="1059"/>
      <c r="I79" s="44">
        <f>'Planilha de Custos 20% Insalubr'!I79</f>
        <v>2.5000000000000001E-2</v>
      </c>
      <c r="J79" s="237">
        <f t="shared" si="0"/>
        <v>54.58</v>
      </c>
      <c r="S79" s="49" t="s">
        <v>250</v>
      </c>
    </row>
    <row r="80" spans="1:21" s="38" customFormat="1" ht="21.95" customHeight="1" x14ac:dyDescent="0.25">
      <c r="A80" s="241" t="s">
        <v>132</v>
      </c>
      <c r="B80" s="1214" t="s">
        <v>555</v>
      </c>
      <c r="C80" s="1215"/>
      <c r="D80" s="1216"/>
      <c r="E80" s="51" t="s">
        <v>249</v>
      </c>
      <c r="F80" s="93">
        <f>'Planilha de Custos 20% Insalubr'!F80</f>
        <v>0.03</v>
      </c>
      <c r="G80" s="191" t="s">
        <v>248</v>
      </c>
      <c r="H80" s="94">
        <f>'Planilha de Custos 20% Insalubr'!H80</f>
        <v>1</v>
      </c>
      <c r="I80" s="831">
        <f>'Planilha de Custos 20% Insalubr'!I80</f>
        <v>0.03</v>
      </c>
      <c r="J80" s="237">
        <f t="shared" si="0"/>
        <v>65.5</v>
      </c>
      <c r="S80" s="49" t="s">
        <v>246</v>
      </c>
    </row>
    <row r="81" spans="1:19" s="38" customFormat="1" ht="21.95" customHeight="1" x14ac:dyDescent="0.25">
      <c r="A81" s="241" t="s">
        <v>130</v>
      </c>
      <c r="B81" s="1059" t="s">
        <v>245</v>
      </c>
      <c r="C81" s="1059"/>
      <c r="D81" s="1059"/>
      <c r="E81" s="1059"/>
      <c r="F81" s="1059"/>
      <c r="G81" s="1059"/>
      <c r="H81" s="1059"/>
      <c r="I81" s="44">
        <f>'Planilha de Custos 20% Insalubr'!I81</f>
        <v>1.4999999999999999E-2</v>
      </c>
      <c r="J81" s="237">
        <f t="shared" si="0"/>
        <v>32.75</v>
      </c>
      <c r="S81" s="49" t="s">
        <v>243</v>
      </c>
    </row>
    <row r="82" spans="1:19" s="38" customFormat="1" ht="21.95" customHeight="1" x14ac:dyDescent="0.25">
      <c r="A82" s="241" t="s">
        <v>128</v>
      </c>
      <c r="B82" s="1059" t="s">
        <v>242</v>
      </c>
      <c r="C82" s="1059"/>
      <c r="D82" s="1059"/>
      <c r="E82" s="1059"/>
      <c r="F82" s="1059"/>
      <c r="G82" s="1059"/>
      <c r="H82" s="1059"/>
      <c r="I82" s="44">
        <f>'Planilha de Custos 20% Insalubr'!I82</f>
        <v>0.01</v>
      </c>
      <c r="J82" s="237">
        <f t="shared" si="0"/>
        <v>21.83</v>
      </c>
      <c r="S82" s="49" t="s">
        <v>240</v>
      </c>
    </row>
    <row r="83" spans="1:19" s="38" customFormat="1" ht="21.95" customHeight="1" x14ac:dyDescent="0.25">
      <c r="A83" s="241" t="s">
        <v>125</v>
      </c>
      <c r="B83" s="1059" t="s">
        <v>239</v>
      </c>
      <c r="C83" s="1059"/>
      <c r="D83" s="1059"/>
      <c r="E83" s="1059"/>
      <c r="F83" s="1059"/>
      <c r="G83" s="1059"/>
      <c r="H83" s="1059"/>
      <c r="I83" s="44">
        <f>'Planilha de Custos 20% Insalubr'!I83</f>
        <v>6.0000000000000001E-3</v>
      </c>
      <c r="J83" s="237">
        <f t="shared" si="0"/>
        <v>13.1</v>
      </c>
      <c r="S83" s="49" t="s">
        <v>237</v>
      </c>
    </row>
    <row r="84" spans="1:19" s="38" customFormat="1" ht="21.95" customHeight="1" x14ac:dyDescent="0.25">
      <c r="A84" s="241" t="s">
        <v>236</v>
      </c>
      <c r="B84" s="1059" t="s">
        <v>235</v>
      </c>
      <c r="C84" s="1059"/>
      <c r="D84" s="1059"/>
      <c r="E84" s="1059"/>
      <c r="F84" s="1059"/>
      <c r="G84" s="1059"/>
      <c r="H84" s="1059"/>
      <c r="I84" s="44">
        <f>'Planilha de Custos 20% Insalubr'!I84</f>
        <v>2E-3</v>
      </c>
      <c r="J84" s="237">
        <f t="shared" si="0"/>
        <v>4.37</v>
      </c>
      <c r="S84" s="49" t="s">
        <v>233</v>
      </c>
    </row>
    <row r="85" spans="1:19" s="38" customFormat="1" ht="21.95" customHeight="1" x14ac:dyDescent="0.25">
      <c r="A85" s="241" t="s">
        <v>232</v>
      </c>
      <c r="B85" s="1059" t="s">
        <v>231</v>
      </c>
      <c r="C85" s="1059"/>
      <c r="D85" s="1059"/>
      <c r="E85" s="1059"/>
      <c r="F85" s="1059"/>
      <c r="G85" s="1059"/>
      <c r="H85" s="1059"/>
      <c r="I85" s="44">
        <f>'Planilha de Custos 20% Insalubr'!I85</f>
        <v>0.08</v>
      </c>
      <c r="J85" s="237">
        <f t="shared" si="0"/>
        <v>174.67</v>
      </c>
      <c r="S85" s="49" t="s">
        <v>229</v>
      </c>
    </row>
    <row r="86" spans="1:19" s="38" customFormat="1" ht="21.95" customHeight="1" x14ac:dyDescent="0.25">
      <c r="A86" s="948" t="s">
        <v>4</v>
      </c>
      <c r="B86" s="949"/>
      <c r="C86" s="949"/>
      <c r="D86" s="949"/>
      <c r="E86" s="949"/>
      <c r="F86" s="949"/>
      <c r="G86" s="949"/>
      <c r="H86" s="949"/>
      <c r="I86" s="92">
        <f>SUM(I78:I85)</f>
        <v>0.36800000000000005</v>
      </c>
      <c r="J86" s="242">
        <f>SUM(J78:J85)</f>
        <v>803.47</v>
      </c>
    </row>
    <row r="87" spans="1:19" s="38" customFormat="1" ht="44.25" customHeight="1" x14ac:dyDescent="0.25">
      <c r="A87" s="1049" t="s">
        <v>228</v>
      </c>
      <c r="B87" s="1050"/>
      <c r="C87" s="1050"/>
      <c r="D87" s="1050"/>
      <c r="E87" s="1050"/>
      <c r="F87" s="1050"/>
      <c r="G87" s="1050"/>
      <c r="H87" s="1050"/>
      <c r="I87" s="1050"/>
      <c r="J87" s="1051"/>
    </row>
    <row r="88" spans="1:19" s="38" customFormat="1" ht="24" customHeight="1" x14ac:dyDescent="0.25">
      <c r="A88" s="989"/>
      <c r="B88" s="990"/>
      <c r="C88" s="990"/>
      <c r="D88" s="990"/>
      <c r="E88" s="990"/>
      <c r="F88" s="990"/>
      <c r="G88" s="990"/>
      <c r="H88" s="990"/>
      <c r="I88" s="990"/>
      <c r="J88" s="991"/>
    </row>
    <row r="89" spans="1:19" s="38" customFormat="1" ht="21.95" customHeight="1" x14ac:dyDescent="0.25">
      <c r="A89" s="1031" t="s">
        <v>227</v>
      </c>
      <c r="B89" s="1032"/>
      <c r="C89" s="1032"/>
      <c r="D89" s="1032"/>
      <c r="E89" s="1032"/>
      <c r="F89" s="1032"/>
      <c r="G89" s="1032"/>
      <c r="H89" s="1032"/>
      <c r="I89" s="1032"/>
      <c r="J89" s="1033"/>
    </row>
    <row r="90" spans="1:19" s="38" customFormat="1" ht="21.95" customHeight="1" x14ac:dyDescent="0.25">
      <c r="A90" s="239" t="s">
        <v>204</v>
      </c>
      <c r="B90" s="1080" t="s">
        <v>203</v>
      </c>
      <c r="C90" s="1080"/>
      <c r="D90" s="1080"/>
      <c r="E90" s="1080"/>
      <c r="F90" s="1080"/>
      <c r="G90" s="1080"/>
      <c r="H90" s="1080"/>
      <c r="I90" s="1080"/>
      <c r="J90" s="240" t="s">
        <v>137</v>
      </c>
    </row>
    <row r="91" spans="1:19" s="38" customFormat="1" ht="21.95" customHeight="1" x14ac:dyDescent="0.25">
      <c r="A91" s="241" t="s">
        <v>136</v>
      </c>
      <c r="B91" s="1059" t="s">
        <v>226</v>
      </c>
      <c r="C91" s="1059"/>
      <c r="D91" s="1059"/>
      <c r="E91" s="1059"/>
      <c r="F91" s="1059"/>
      <c r="G91" s="1059"/>
      <c r="H91" s="1059"/>
      <c r="I91" s="1059"/>
      <c r="J91" s="112">
        <f>IF(ROUND((I94*I92*I93)-(J60*I95),2)&lt;0,0,ROUND((I94*I92*I93)-(J60*I95),2))</f>
        <v>127.17</v>
      </c>
    </row>
    <row r="92" spans="1:19" s="38" customFormat="1" ht="21.95" customHeight="1" x14ac:dyDescent="0.25">
      <c r="A92" s="241"/>
      <c r="B92" s="1059" t="str">
        <f>'Planilha de Custos 20% Insalubr'!B92</f>
        <v xml:space="preserve">      A.1) Valor da passagem do transporte coletivo no município de prestação dos serviços (Decreto Executivo Municipal nº 21.096, de 30 de junho de 2021</v>
      </c>
      <c r="C92" s="1059"/>
      <c r="D92" s="1059"/>
      <c r="E92" s="1059"/>
      <c r="F92" s="1059"/>
      <c r="G92" s="1059"/>
      <c r="H92" s="1059"/>
      <c r="I92" s="95">
        <f>'Planilha de Custos 20% Insalubr'!I92</f>
        <v>4.8</v>
      </c>
      <c r="J92" s="112" t="s">
        <v>145</v>
      </c>
    </row>
    <row r="93" spans="1:19" s="38" customFormat="1" ht="21.95" customHeight="1" x14ac:dyDescent="0.25">
      <c r="A93" s="241"/>
      <c r="B93" s="1059" t="str">
        <f>'Planilha de Custos 20% Insalubr'!B93</f>
        <v xml:space="preserve">      A.2) Quantidade de passagens por dia por empregado</v>
      </c>
      <c r="C93" s="1059"/>
      <c r="D93" s="1059"/>
      <c r="E93" s="1059"/>
      <c r="F93" s="1059"/>
      <c r="G93" s="1059"/>
      <c r="H93" s="1059"/>
      <c r="I93" s="43">
        <f>'Planilha de Custos 20% Insalubr'!I93</f>
        <v>2</v>
      </c>
      <c r="J93" s="112"/>
    </row>
    <row r="94" spans="1:19" s="38" customFormat="1" ht="21.95" customHeight="1" x14ac:dyDescent="0.25">
      <c r="A94" s="241"/>
      <c r="B94" s="1059" t="str">
        <f>'Planilha de Custos 20% Insalubr'!B94</f>
        <v xml:space="preserve">      A.3) Quantidade de dias do mês de recebimento de passagens</v>
      </c>
      <c r="C94" s="1059"/>
      <c r="D94" s="1059"/>
      <c r="E94" s="1059"/>
      <c r="F94" s="1059"/>
      <c r="G94" s="1059"/>
      <c r="H94" s="1059"/>
      <c r="I94" s="96">
        <f>'Planilha de Custos 20% Insalubr'!I94</f>
        <v>22</v>
      </c>
      <c r="J94" s="112"/>
    </row>
    <row r="95" spans="1:19" s="38" customFormat="1" ht="21.95" customHeight="1" x14ac:dyDescent="0.25">
      <c r="A95" s="241"/>
      <c r="B95" s="1059" t="str">
        <f>'Planilha de Custos 20% Insalubr'!B95</f>
        <v xml:space="preserve">      A.4) Participação do empregado em percentual do salário-base (cláusula 20ª da CCT 2024)</v>
      </c>
      <c r="C95" s="1059"/>
      <c r="D95" s="1059"/>
      <c r="E95" s="1059"/>
      <c r="F95" s="1059"/>
      <c r="G95" s="1059"/>
      <c r="H95" s="1059"/>
      <c r="I95" s="44">
        <f>'Planilha de Custos 20% Insalubr'!I95</f>
        <v>0.06</v>
      </c>
      <c r="J95" s="112"/>
    </row>
    <row r="96" spans="1:19" s="38" customFormat="1" ht="21.95" customHeight="1" x14ac:dyDescent="0.25">
      <c r="A96" s="241" t="s">
        <v>134</v>
      </c>
      <c r="B96" s="1059" t="s">
        <v>221</v>
      </c>
      <c r="C96" s="1059"/>
      <c r="D96" s="1059"/>
      <c r="E96" s="1059"/>
      <c r="F96" s="1059"/>
      <c r="G96" s="1059"/>
      <c r="H96" s="1059"/>
      <c r="I96" s="1059"/>
      <c r="J96" s="112">
        <f>ROUND(I98*I97*(1-I99),2)</f>
        <v>421.98</v>
      </c>
    </row>
    <row r="97" spans="1:10" s="38" customFormat="1" ht="21.95" customHeight="1" x14ac:dyDescent="0.25">
      <c r="A97" s="241"/>
      <c r="B97" s="1067" t="str">
        <f>'Planilha de Custos 20% Insalubr'!B97:H97</f>
        <v xml:space="preserve">      B.1) Valor do auxílio-refeição/alimentação/lanche (cláusula 18ª da CCT 2024)</v>
      </c>
      <c r="C97" s="1067"/>
      <c r="D97" s="1067"/>
      <c r="E97" s="1067"/>
      <c r="F97" s="1067"/>
      <c r="G97" s="1067"/>
      <c r="H97" s="1067"/>
      <c r="I97" s="259">
        <f>'Planilha de Custos 20% Insalubr'!I97</f>
        <v>23.68</v>
      </c>
      <c r="J97" s="112" t="s">
        <v>145</v>
      </c>
    </row>
    <row r="98" spans="1:10" s="38" customFormat="1" ht="21.95" customHeight="1" x14ac:dyDescent="0.25">
      <c r="A98" s="243"/>
      <c r="B98" s="1059" t="s">
        <v>219</v>
      </c>
      <c r="C98" s="1059"/>
      <c r="D98" s="1059"/>
      <c r="E98" s="1059"/>
      <c r="F98" s="1059"/>
      <c r="G98" s="1059"/>
      <c r="H98" s="1059"/>
      <c r="I98" s="96">
        <f>'Planilha de Custos 20% Insalubr'!I98</f>
        <v>22</v>
      </c>
      <c r="J98" s="112"/>
    </row>
    <row r="99" spans="1:10" s="38" customFormat="1" ht="21.95" customHeight="1" x14ac:dyDescent="0.25">
      <c r="A99" s="243"/>
      <c r="B99" s="1059" t="s">
        <v>218</v>
      </c>
      <c r="C99" s="1059"/>
      <c r="D99" s="1059"/>
      <c r="E99" s="1059"/>
      <c r="F99" s="1059"/>
      <c r="G99" s="1059"/>
      <c r="H99" s="1059"/>
      <c r="I99" s="97">
        <f>'Planilha de Custos 20% Insalubr'!I99</f>
        <v>0.19</v>
      </c>
      <c r="J99" s="112"/>
    </row>
    <row r="100" spans="1:10" s="38" customFormat="1" ht="21.95" customHeight="1" x14ac:dyDescent="0.25">
      <c r="A100" s="241" t="s">
        <v>132</v>
      </c>
      <c r="B100" s="1059" t="s">
        <v>217</v>
      </c>
      <c r="C100" s="1059"/>
      <c r="D100" s="1059"/>
      <c r="E100" s="1059"/>
      <c r="F100" s="1059"/>
      <c r="G100" s="1059"/>
      <c r="H100" s="1059"/>
      <c r="I100" s="1059"/>
      <c r="J100" s="112">
        <v>0</v>
      </c>
    </row>
    <row r="101" spans="1:10" s="38" customFormat="1" ht="21.95" customHeight="1" x14ac:dyDescent="0.25">
      <c r="A101" s="243" t="s">
        <v>130</v>
      </c>
      <c r="B101" s="1071" t="s">
        <v>216</v>
      </c>
      <c r="C101" s="1071"/>
      <c r="D101" s="1071"/>
      <c r="E101" s="1071"/>
      <c r="F101" s="1071"/>
      <c r="G101" s="1071"/>
      <c r="H101" s="1071"/>
      <c r="I101" s="1071"/>
      <c r="J101" s="244" t="s">
        <v>215</v>
      </c>
    </row>
    <row r="102" spans="1:10" s="38" customFormat="1" ht="21.95" customHeight="1" x14ac:dyDescent="0.25">
      <c r="A102" s="241" t="s">
        <v>130</v>
      </c>
      <c r="B102" s="944" t="s">
        <v>566</v>
      </c>
      <c r="C102" s="944"/>
      <c r="D102" s="944"/>
      <c r="E102" s="944"/>
      <c r="F102" s="944"/>
      <c r="G102" s="944"/>
      <c r="H102" s="944"/>
      <c r="I102" s="944"/>
      <c r="J102" s="260">
        <f>'Planilha de Custos 20% Insalubr'!J102</f>
        <v>19.420000000000002</v>
      </c>
    </row>
    <row r="103" spans="1:10" s="38" customFormat="1" ht="21.95" customHeight="1" x14ac:dyDescent="0.25">
      <c r="A103" s="241" t="s">
        <v>128</v>
      </c>
      <c r="B103" s="1059" t="s">
        <v>212</v>
      </c>
      <c r="C103" s="1059"/>
      <c r="D103" s="1059"/>
      <c r="E103" s="1059"/>
      <c r="F103" s="1059"/>
      <c r="G103" s="1059"/>
      <c r="H103" s="1059"/>
      <c r="I103" s="1059"/>
      <c r="J103" s="110" t="s">
        <v>145</v>
      </c>
    </row>
    <row r="104" spans="1:10" s="38" customFormat="1" ht="21.95" customHeight="1" x14ac:dyDescent="0.25">
      <c r="A104" s="926" t="s">
        <v>161</v>
      </c>
      <c r="B104" s="927"/>
      <c r="C104" s="927"/>
      <c r="D104" s="927"/>
      <c r="E104" s="927"/>
      <c r="F104" s="927"/>
      <c r="G104" s="927"/>
      <c r="H104" s="927"/>
      <c r="I104" s="928"/>
      <c r="J104" s="242">
        <f>SUM(J91:J102)</f>
        <v>568.56999999999994</v>
      </c>
    </row>
    <row r="105" spans="1:10" s="38" customFormat="1" ht="31.5" customHeight="1" x14ac:dyDescent="0.25">
      <c r="A105" s="1049" t="s">
        <v>211</v>
      </c>
      <c r="B105" s="1050"/>
      <c r="C105" s="1050"/>
      <c r="D105" s="1050"/>
      <c r="E105" s="1050"/>
      <c r="F105" s="1050"/>
      <c r="G105" s="1050"/>
      <c r="H105" s="1050"/>
      <c r="I105" s="1050"/>
      <c r="J105" s="1051"/>
    </row>
    <row r="106" spans="1:10" s="38" customFormat="1" ht="27.75" customHeight="1" thickBot="1" x14ac:dyDescent="0.3">
      <c r="A106" s="1040"/>
      <c r="B106" s="1041"/>
      <c r="C106" s="1041"/>
      <c r="D106" s="1041"/>
      <c r="E106" s="1041"/>
      <c r="F106" s="1041"/>
      <c r="G106" s="1041"/>
      <c r="H106" s="1041"/>
      <c r="I106" s="1041"/>
      <c r="J106" s="1042"/>
    </row>
    <row r="107" spans="1:10" s="38" customFormat="1" ht="21.95" customHeight="1" thickBot="1" x14ac:dyDescent="0.3">
      <c r="A107" s="1043" t="s">
        <v>210</v>
      </c>
      <c r="B107" s="1044"/>
      <c r="C107" s="1044"/>
      <c r="D107" s="1044"/>
      <c r="E107" s="1044"/>
      <c r="F107" s="1044"/>
      <c r="G107" s="1044"/>
      <c r="H107" s="1044"/>
      <c r="I107" s="1044"/>
      <c r="J107" s="1045"/>
    </row>
    <row r="108" spans="1:10" s="38" customFormat="1" ht="21.95" customHeight="1" x14ac:dyDescent="0.25">
      <c r="A108" s="57">
        <v>2</v>
      </c>
      <c r="B108" s="1046" t="s">
        <v>209</v>
      </c>
      <c r="C108" s="1047"/>
      <c r="D108" s="1047"/>
      <c r="E108" s="1047"/>
      <c r="F108" s="1047"/>
      <c r="G108" s="1047"/>
      <c r="H108" s="1047"/>
      <c r="I108" s="1048"/>
      <c r="J108" s="58" t="s">
        <v>137</v>
      </c>
    </row>
    <row r="109" spans="1:10" s="38" customFormat="1" ht="21.95" customHeight="1" x14ac:dyDescent="0.25">
      <c r="A109" s="59" t="s">
        <v>208</v>
      </c>
      <c r="B109" s="1063" t="s">
        <v>207</v>
      </c>
      <c r="C109" s="997"/>
      <c r="D109" s="997"/>
      <c r="E109" s="997"/>
      <c r="F109" s="997"/>
      <c r="G109" s="997"/>
      <c r="H109" s="997"/>
      <c r="I109" s="1064"/>
      <c r="J109" s="98">
        <f>J73</f>
        <v>222.73</v>
      </c>
    </row>
    <row r="110" spans="1:10" s="38" customFormat="1" ht="21.95" customHeight="1" x14ac:dyDescent="0.25">
      <c r="A110" s="59" t="s">
        <v>206</v>
      </c>
      <c r="B110" s="1063" t="s">
        <v>205</v>
      </c>
      <c r="C110" s="997"/>
      <c r="D110" s="997"/>
      <c r="E110" s="997"/>
      <c r="F110" s="997"/>
      <c r="G110" s="997"/>
      <c r="H110" s="997"/>
      <c r="I110" s="1064"/>
      <c r="J110" s="98">
        <f>J86</f>
        <v>803.47</v>
      </c>
    </row>
    <row r="111" spans="1:10" s="38" customFormat="1" ht="21.95" customHeight="1" thickBot="1" x14ac:dyDescent="0.3">
      <c r="A111" s="60" t="s">
        <v>204</v>
      </c>
      <c r="B111" s="945" t="s">
        <v>203</v>
      </c>
      <c r="C111" s="946"/>
      <c r="D111" s="946"/>
      <c r="E111" s="946"/>
      <c r="F111" s="946"/>
      <c r="G111" s="946"/>
      <c r="H111" s="946"/>
      <c r="I111" s="947"/>
      <c r="J111" s="98">
        <f>J104</f>
        <v>568.56999999999994</v>
      </c>
    </row>
    <row r="112" spans="1:10" s="38" customFormat="1" ht="21.95" customHeight="1" thickBot="1" x14ac:dyDescent="0.3">
      <c r="A112" s="1065" t="s">
        <v>4</v>
      </c>
      <c r="B112" s="1066"/>
      <c r="C112" s="1066"/>
      <c r="D112" s="1066"/>
      <c r="E112" s="1066"/>
      <c r="F112" s="1066"/>
      <c r="G112" s="1066"/>
      <c r="H112" s="1066"/>
      <c r="I112" s="1066"/>
      <c r="J112" s="99">
        <f>SUM(J109+J110+J111)</f>
        <v>1594.77</v>
      </c>
    </row>
    <row r="113" spans="1:11" s="41" customFormat="1" ht="21.75" customHeight="1" thickBot="1" x14ac:dyDescent="0.3">
      <c r="A113" s="916"/>
      <c r="B113" s="917"/>
      <c r="C113" s="917"/>
      <c r="D113" s="917"/>
      <c r="E113" s="917"/>
      <c r="F113" s="917"/>
      <c r="G113" s="917"/>
      <c r="H113" s="917"/>
      <c r="I113" s="917"/>
      <c r="J113" s="918"/>
    </row>
    <row r="114" spans="1:11" s="38" customFormat="1" ht="21.95" customHeight="1" x14ac:dyDescent="0.25">
      <c r="A114" s="937" t="s">
        <v>202</v>
      </c>
      <c r="B114" s="938"/>
      <c r="C114" s="938"/>
      <c r="D114" s="938"/>
      <c r="E114" s="938"/>
      <c r="F114" s="938"/>
      <c r="G114" s="938"/>
      <c r="H114" s="938"/>
      <c r="I114" s="938"/>
      <c r="J114" s="939"/>
    </row>
    <row r="115" spans="1:11" s="41" customFormat="1" ht="21.95" customHeight="1" x14ac:dyDescent="0.25">
      <c r="A115" s="245">
        <v>3</v>
      </c>
      <c r="B115" s="943" t="s">
        <v>201</v>
      </c>
      <c r="C115" s="943"/>
      <c r="D115" s="943"/>
      <c r="E115" s="943"/>
      <c r="F115" s="943"/>
      <c r="G115" s="943"/>
      <c r="H115" s="943"/>
      <c r="I115" s="943"/>
      <c r="J115" s="246" t="s">
        <v>200</v>
      </c>
    </row>
    <row r="116" spans="1:11" s="38" customFormat="1" ht="21.95" customHeight="1" x14ac:dyDescent="0.25">
      <c r="A116" s="247" t="s">
        <v>136</v>
      </c>
      <c r="B116" s="1073" t="s">
        <v>567</v>
      </c>
      <c r="C116" s="1074"/>
      <c r="D116" s="1074"/>
      <c r="E116" s="1074"/>
      <c r="F116" s="1074"/>
      <c r="G116" s="1074"/>
      <c r="H116" s="1075"/>
      <c r="I116" s="100">
        <f>(1/12*0.055)</f>
        <v>4.5833333333333334E-3</v>
      </c>
      <c r="J116" s="248">
        <f>I116*$J$64</f>
        <v>8.9862666666666655</v>
      </c>
      <c r="K116" s="48" t="s">
        <v>199</v>
      </c>
    </row>
    <row r="117" spans="1:11" s="38" customFormat="1" ht="21.95" customHeight="1" x14ac:dyDescent="0.25">
      <c r="A117" s="247" t="s">
        <v>134</v>
      </c>
      <c r="B117" s="913" t="s">
        <v>198</v>
      </c>
      <c r="C117" s="914"/>
      <c r="D117" s="914"/>
      <c r="E117" s="914"/>
      <c r="F117" s="914"/>
      <c r="G117" s="914"/>
      <c r="H117" s="915"/>
      <c r="I117" s="101">
        <f>I116*8%</f>
        <v>3.6666666666666667E-4</v>
      </c>
      <c r="J117" s="248">
        <f t="shared" ref="J117:J121" si="1">I117*$J$64</f>
        <v>0.71890133333333328</v>
      </c>
      <c r="K117" s="48" t="s">
        <v>197</v>
      </c>
    </row>
    <row r="118" spans="1:11" s="38" customFormat="1" ht="21.95" customHeight="1" x14ac:dyDescent="0.25">
      <c r="A118" s="247" t="s">
        <v>132</v>
      </c>
      <c r="B118" s="1072" t="s">
        <v>196</v>
      </c>
      <c r="C118" s="1072"/>
      <c r="D118" s="1072"/>
      <c r="E118" s="1072"/>
      <c r="F118" s="1072"/>
      <c r="G118" s="1072"/>
      <c r="H118" s="1072"/>
      <c r="I118" s="102">
        <v>0.02</v>
      </c>
      <c r="J118" s="248">
        <f t="shared" si="1"/>
        <v>39.212800000000001</v>
      </c>
      <c r="K118" s="48" t="s">
        <v>556</v>
      </c>
    </row>
    <row r="119" spans="1:11" s="38" customFormat="1" ht="21.95" customHeight="1" x14ac:dyDescent="0.25">
      <c r="A119" s="247" t="s">
        <v>130</v>
      </c>
      <c r="B119" s="913" t="s">
        <v>568</v>
      </c>
      <c r="C119" s="914"/>
      <c r="D119" s="914"/>
      <c r="E119" s="914"/>
      <c r="F119" s="914"/>
      <c r="G119" s="914"/>
      <c r="H119" s="915"/>
      <c r="I119" s="100">
        <f>(((1/30)*7)/12)</f>
        <v>1.9444444444444445E-2</v>
      </c>
      <c r="J119" s="248">
        <f>I119*$J$64</f>
        <v>38.123555555555555</v>
      </c>
      <c r="K119" s="48" t="s">
        <v>195</v>
      </c>
    </row>
    <row r="120" spans="1:11" s="41" customFormat="1" ht="21.95" customHeight="1" x14ac:dyDescent="0.25">
      <c r="A120" s="247" t="s">
        <v>128</v>
      </c>
      <c r="B120" s="913" t="s">
        <v>194</v>
      </c>
      <c r="C120" s="914"/>
      <c r="D120" s="914"/>
      <c r="E120" s="914"/>
      <c r="F120" s="914"/>
      <c r="G120" s="914"/>
      <c r="H120" s="915"/>
      <c r="I120" s="100">
        <f>I86*I119</f>
        <v>7.1555555555555565E-3</v>
      </c>
      <c r="J120" s="248">
        <f t="shared" si="1"/>
        <v>14.029468444444445</v>
      </c>
      <c r="K120" s="61" t="s">
        <v>193</v>
      </c>
    </row>
    <row r="121" spans="1:11" s="38" customFormat="1" ht="21.95" customHeight="1" x14ac:dyDescent="0.25">
      <c r="A121" s="247" t="s">
        <v>125</v>
      </c>
      <c r="B121" s="1072" t="s">
        <v>192</v>
      </c>
      <c r="C121" s="1072"/>
      <c r="D121" s="1072"/>
      <c r="E121" s="1072"/>
      <c r="F121" s="1072"/>
      <c r="G121" s="1072"/>
      <c r="H121" s="1072"/>
      <c r="I121" s="100">
        <v>0.02</v>
      </c>
      <c r="J121" s="248">
        <f t="shared" si="1"/>
        <v>39.212800000000001</v>
      </c>
      <c r="K121" s="48" t="s">
        <v>191</v>
      </c>
    </row>
    <row r="122" spans="1:11" s="38" customFormat="1" ht="21.95" customHeight="1" x14ac:dyDescent="0.25">
      <c r="A122" s="948" t="s">
        <v>4</v>
      </c>
      <c r="B122" s="949"/>
      <c r="C122" s="949"/>
      <c r="D122" s="949"/>
      <c r="E122" s="949"/>
      <c r="F122" s="949"/>
      <c r="G122" s="949"/>
      <c r="H122" s="949"/>
      <c r="I122" s="92">
        <f>SUM(I116:I121)</f>
        <v>7.1550000000000002E-2</v>
      </c>
      <c r="J122" s="242">
        <f>SUM(J116:J121)</f>
        <v>140.28379200000001</v>
      </c>
    </row>
    <row r="123" spans="1:11" s="38" customFormat="1" ht="21.95" customHeight="1" x14ac:dyDescent="0.25">
      <c r="A123" s="1068" t="s">
        <v>689</v>
      </c>
      <c r="B123" s="1069"/>
      <c r="C123" s="1069"/>
      <c r="D123" s="1069"/>
      <c r="E123" s="1069"/>
      <c r="F123" s="1069"/>
      <c r="G123" s="1069"/>
      <c r="H123" s="1069"/>
      <c r="I123" s="1069"/>
      <c r="J123" s="1070"/>
    </row>
    <row r="124" spans="1:11" s="38" customFormat="1" ht="21.95" customHeight="1" x14ac:dyDescent="0.25">
      <c r="A124" s="1068" t="s">
        <v>690</v>
      </c>
      <c r="B124" s="1069"/>
      <c r="C124" s="1069"/>
      <c r="D124" s="1069"/>
      <c r="E124" s="1069"/>
      <c r="F124" s="1069"/>
      <c r="G124" s="1069"/>
      <c r="H124" s="1069"/>
      <c r="I124" s="1069"/>
      <c r="J124" s="1070"/>
    </row>
    <row r="125" spans="1:11" s="41" customFormat="1" ht="19.5" customHeight="1" thickBot="1" x14ac:dyDescent="0.3">
      <c r="A125" s="916"/>
      <c r="B125" s="917"/>
      <c r="C125" s="917"/>
      <c r="D125" s="917"/>
      <c r="E125" s="917"/>
      <c r="F125" s="917"/>
      <c r="G125" s="917"/>
      <c r="H125" s="917"/>
      <c r="I125" s="917"/>
      <c r="J125" s="918"/>
    </row>
    <row r="126" spans="1:11" s="38" customFormat="1" ht="21.95" customHeight="1" x14ac:dyDescent="0.25">
      <c r="A126" s="937" t="s">
        <v>190</v>
      </c>
      <c r="B126" s="938"/>
      <c r="C126" s="938"/>
      <c r="D126" s="938"/>
      <c r="E126" s="938"/>
      <c r="F126" s="938"/>
      <c r="G126" s="938"/>
      <c r="H126" s="938"/>
      <c r="I126" s="938"/>
      <c r="J126" s="939"/>
    </row>
    <row r="127" spans="1:11" s="38" customFormat="1" ht="44.25" customHeight="1" x14ac:dyDescent="0.25">
      <c r="A127" s="1049" t="s">
        <v>189</v>
      </c>
      <c r="B127" s="1050"/>
      <c r="C127" s="1050"/>
      <c r="D127" s="1050"/>
      <c r="E127" s="1050"/>
      <c r="F127" s="1050"/>
      <c r="G127" s="1050"/>
      <c r="H127" s="1050"/>
      <c r="I127" s="1050"/>
      <c r="J127" s="1051"/>
    </row>
    <row r="128" spans="1:11" s="38" customFormat="1" ht="21.95" customHeight="1" x14ac:dyDescent="0.25">
      <c r="A128" s="966" t="s">
        <v>188</v>
      </c>
      <c r="B128" s="934"/>
      <c r="C128" s="934"/>
      <c r="D128" s="934"/>
      <c r="E128" s="934"/>
      <c r="F128" s="934"/>
      <c r="G128" s="934"/>
      <c r="H128" s="934"/>
      <c r="I128" s="934"/>
      <c r="J128" s="249">
        <f>J131+J64+J71+J72</f>
        <v>2361.2999999999997</v>
      </c>
    </row>
    <row r="129" spans="1:10" s="38" customFormat="1" ht="19.5" customHeight="1" x14ac:dyDescent="0.25">
      <c r="A129" s="966"/>
      <c r="B129" s="934"/>
      <c r="C129" s="934"/>
      <c r="D129" s="934"/>
      <c r="E129" s="934"/>
      <c r="F129" s="934"/>
      <c r="G129" s="934"/>
      <c r="H129" s="934"/>
      <c r="I129" s="934"/>
      <c r="J129" s="992"/>
    </row>
    <row r="130" spans="1:10" s="38" customFormat="1" ht="21.95" customHeight="1" x14ac:dyDescent="0.25">
      <c r="A130" s="239" t="s">
        <v>171</v>
      </c>
      <c r="B130" s="1080" t="s">
        <v>170</v>
      </c>
      <c r="C130" s="1080"/>
      <c r="D130" s="1080"/>
      <c r="E130" s="1080"/>
      <c r="F130" s="1080"/>
      <c r="G130" s="1080"/>
      <c r="H130" s="1080"/>
      <c r="I130" s="1080"/>
      <c r="J130" s="240" t="s">
        <v>137</v>
      </c>
    </row>
    <row r="131" spans="1:10" s="38" customFormat="1" ht="21.95" customHeight="1" x14ac:dyDescent="0.25">
      <c r="A131" s="247" t="s">
        <v>136</v>
      </c>
      <c r="B131" s="913" t="s">
        <v>187</v>
      </c>
      <c r="C131" s="914"/>
      <c r="D131" s="914"/>
      <c r="E131" s="914"/>
      <c r="F131" s="914"/>
      <c r="G131" s="914"/>
      <c r="H131" s="915"/>
      <c r="I131" s="62">
        <f>'Planilha de Custos 20% Insalubr'!I131</f>
        <v>9.0749999999999997E-2</v>
      </c>
      <c r="J131" s="248">
        <f>ROUND(($J$64*I131),2)</f>
        <v>177.93</v>
      </c>
    </row>
    <row r="132" spans="1:10" s="38" customFormat="1" ht="21.95" customHeight="1" x14ac:dyDescent="0.25">
      <c r="A132" s="247" t="s">
        <v>134</v>
      </c>
      <c r="B132" s="1060" t="s">
        <v>185</v>
      </c>
      <c r="C132" s="1061"/>
      <c r="D132" s="1061"/>
      <c r="E132" s="1061"/>
      <c r="F132" s="1061"/>
      <c r="G132" s="1061"/>
      <c r="H132" s="1062"/>
      <c r="I132" s="62">
        <f>'Planilha de Custos 20% Insalubr'!I132</f>
        <v>1.6299999999999999E-2</v>
      </c>
      <c r="J132" s="248">
        <f>ROUND(($J$128*I132),2)</f>
        <v>38.49</v>
      </c>
    </row>
    <row r="133" spans="1:10" s="38" customFormat="1" ht="21.95" customHeight="1" x14ac:dyDescent="0.25">
      <c r="A133" s="247" t="s">
        <v>132</v>
      </c>
      <c r="B133" s="1060" t="s">
        <v>934</v>
      </c>
      <c r="C133" s="1061"/>
      <c r="D133" s="1061"/>
      <c r="E133" s="1061"/>
      <c r="F133" s="1061"/>
      <c r="G133" s="1061"/>
      <c r="H133" s="1062"/>
      <c r="I133" s="62">
        <f>'Planilha de Custos 20% Insalubr'!I133</f>
        <v>2.0000000000000001E-4</v>
      </c>
      <c r="J133" s="248">
        <f>ROUND(($J$128*I133),2)</f>
        <v>0.47</v>
      </c>
    </row>
    <row r="134" spans="1:10" s="38" customFormat="1" ht="21.95" customHeight="1" x14ac:dyDescent="0.25">
      <c r="A134" s="247" t="s">
        <v>130</v>
      </c>
      <c r="B134" s="1060" t="s">
        <v>935</v>
      </c>
      <c r="C134" s="1061"/>
      <c r="D134" s="1061"/>
      <c r="E134" s="1061"/>
      <c r="F134" s="1061"/>
      <c r="G134" s="1061"/>
      <c r="H134" s="1062"/>
      <c r="I134" s="62">
        <f>'Planilha de Custos 20% Insalubr'!I134</f>
        <v>3.3E-3</v>
      </c>
      <c r="J134" s="248">
        <f>ROUND(($J$128*I134),2)</f>
        <v>7.79</v>
      </c>
    </row>
    <row r="135" spans="1:10" s="38" customFormat="1" ht="21.95" customHeight="1" x14ac:dyDescent="0.25">
      <c r="A135" s="247" t="s">
        <v>128</v>
      </c>
      <c r="B135" s="1060" t="s">
        <v>936</v>
      </c>
      <c r="C135" s="1061"/>
      <c r="D135" s="1061"/>
      <c r="E135" s="1061"/>
      <c r="F135" s="1061"/>
      <c r="G135" s="1061"/>
      <c r="H135" s="1062"/>
      <c r="I135" s="62">
        <f>'Planilha de Custos 20% Insalubr'!I135</f>
        <v>5.5000000000000003E-4</v>
      </c>
      <c r="J135" s="248">
        <f>((ROUND(($J$128*I135),2))/3)</f>
        <v>0.43333333333333335</v>
      </c>
    </row>
    <row r="136" spans="1:10" s="38" customFormat="1" ht="21.95" customHeight="1" x14ac:dyDescent="0.25">
      <c r="A136" s="247" t="s">
        <v>125</v>
      </c>
      <c r="B136" s="1060" t="s">
        <v>177</v>
      </c>
      <c r="C136" s="1061"/>
      <c r="D136" s="1061"/>
      <c r="E136" s="1061"/>
      <c r="F136" s="1061"/>
      <c r="G136" s="1061"/>
      <c r="H136" s="1062"/>
      <c r="I136" s="263">
        <f>'Planilha de Custos 20% Insalubr'!I136</f>
        <v>0</v>
      </c>
      <c r="J136" s="248">
        <f>ROUND(($J$64*I136),2)</f>
        <v>0</v>
      </c>
    </row>
    <row r="137" spans="1:10" s="38" customFormat="1" ht="21.95" customHeight="1" x14ac:dyDescent="0.25">
      <c r="A137" s="1082" t="s">
        <v>4</v>
      </c>
      <c r="B137" s="1083"/>
      <c r="C137" s="1083"/>
      <c r="D137" s="1083"/>
      <c r="E137" s="1083"/>
      <c r="F137" s="1083"/>
      <c r="G137" s="1083"/>
      <c r="H137" s="1084"/>
      <c r="I137" s="900">
        <f>SUM(I131:I136)</f>
        <v>0.11109999999999999</v>
      </c>
      <c r="J137" s="242">
        <f>SUM(J131:J136)</f>
        <v>225.11333333333334</v>
      </c>
    </row>
    <row r="138" spans="1:10" s="38" customFormat="1" ht="21.95" customHeight="1" x14ac:dyDescent="0.25">
      <c r="A138" s="1238"/>
      <c r="B138" s="1239"/>
      <c r="C138" s="1239"/>
      <c r="D138" s="1239"/>
      <c r="E138" s="1239"/>
      <c r="F138" s="1239"/>
      <c r="G138" s="1239"/>
      <c r="H138" s="1239"/>
      <c r="I138" s="1239"/>
      <c r="J138" s="1240"/>
    </row>
    <row r="139" spans="1:10" s="38" customFormat="1" ht="21.95" customHeight="1" x14ac:dyDescent="0.25">
      <c r="A139" s="1031" t="s">
        <v>176</v>
      </c>
      <c r="B139" s="1032"/>
      <c r="C139" s="1032"/>
      <c r="D139" s="1032"/>
      <c r="E139" s="1032"/>
      <c r="F139" s="1032"/>
      <c r="G139" s="1032"/>
      <c r="H139" s="1032"/>
      <c r="I139" s="1032"/>
      <c r="J139" s="1033"/>
    </row>
    <row r="140" spans="1:10" s="38" customFormat="1" ht="21.95" customHeight="1" x14ac:dyDescent="0.25">
      <c r="A140" s="239" t="s">
        <v>175</v>
      </c>
      <c r="B140" s="1080" t="s">
        <v>168</v>
      </c>
      <c r="C140" s="1080"/>
      <c r="D140" s="1080"/>
      <c r="E140" s="1080"/>
      <c r="F140" s="1080"/>
      <c r="G140" s="1080"/>
      <c r="H140" s="1080"/>
      <c r="I140" s="1080"/>
      <c r="J140" s="240" t="s">
        <v>137</v>
      </c>
    </row>
    <row r="141" spans="1:10" s="38" customFormat="1" ht="21.95" customHeight="1" x14ac:dyDescent="0.25">
      <c r="A141" s="241" t="s">
        <v>136</v>
      </c>
      <c r="B141" s="1059" t="s">
        <v>174</v>
      </c>
      <c r="C141" s="1059"/>
      <c r="D141" s="1059"/>
      <c r="E141" s="1059"/>
      <c r="F141" s="1059"/>
      <c r="G141" s="1059"/>
      <c r="H141" s="1059"/>
      <c r="I141" s="1059"/>
      <c r="J141" s="237">
        <v>0</v>
      </c>
    </row>
    <row r="142" spans="1:10" s="38" customFormat="1" ht="22.5" customHeight="1" x14ac:dyDescent="0.25">
      <c r="A142" s="926" t="s">
        <v>4</v>
      </c>
      <c r="B142" s="927"/>
      <c r="C142" s="927"/>
      <c r="D142" s="927"/>
      <c r="E142" s="927"/>
      <c r="F142" s="927"/>
      <c r="G142" s="927"/>
      <c r="H142" s="927"/>
      <c r="I142" s="928"/>
      <c r="J142" s="242">
        <f>SUM(J141)</f>
        <v>0</v>
      </c>
    </row>
    <row r="143" spans="1:10" s="38" customFormat="1" ht="21.95" customHeight="1" x14ac:dyDescent="0.25">
      <c r="A143" s="1162"/>
      <c r="B143" s="1163"/>
      <c r="C143" s="1163"/>
      <c r="D143" s="1163"/>
      <c r="E143" s="1163"/>
      <c r="F143" s="1163"/>
      <c r="G143" s="1163"/>
      <c r="H143" s="1163"/>
      <c r="I143" s="1163"/>
      <c r="J143" s="1164"/>
    </row>
    <row r="144" spans="1:10" s="38" customFormat="1" ht="21.95" customHeight="1" thickBot="1" x14ac:dyDescent="0.3">
      <c r="A144" s="1235"/>
      <c r="B144" s="1236"/>
      <c r="C144" s="1236"/>
      <c r="D144" s="1236"/>
      <c r="E144" s="1236"/>
      <c r="F144" s="1236"/>
      <c r="G144" s="1236"/>
      <c r="H144" s="1236"/>
      <c r="I144" s="1236"/>
      <c r="J144" s="1237"/>
    </row>
    <row r="145" spans="1:16" s="38" customFormat="1" ht="21.95" customHeight="1" thickBot="1" x14ac:dyDescent="0.3">
      <c r="A145" s="1043" t="s">
        <v>173</v>
      </c>
      <c r="B145" s="1044"/>
      <c r="C145" s="1044"/>
      <c r="D145" s="1044"/>
      <c r="E145" s="1044"/>
      <c r="F145" s="1044"/>
      <c r="G145" s="1044"/>
      <c r="H145" s="1044"/>
      <c r="I145" s="1044"/>
      <c r="J145" s="1045"/>
    </row>
    <row r="146" spans="1:16" s="38" customFormat="1" ht="21.95" customHeight="1" x14ac:dyDescent="0.25">
      <c r="A146" s="57">
        <v>4</v>
      </c>
      <c r="B146" s="1046" t="s">
        <v>172</v>
      </c>
      <c r="C146" s="1047"/>
      <c r="D146" s="1047"/>
      <c r="E146" s="1047"/>
      <c r="F146" s="1047"/>
      <c r="G146" s="1047"/>
      <c r="H146" s="1047"/>
      <c r="I146" s="1048"/>
      <c r="J146" s="58" t="s">
        <v>137</v>
      </c>
    </row>
    <row r="147" spans="1:16" s="38" customFormat="1" ht="21.95" customHeight="1" x14ac:dyDescent="0.25">
      <c r="A147" s="59" t="s">
        <v>171</v>
      </c>
      <c r="B147" s="1063" t="s">
        <v>170</v>
      </c>
      <c r="C147" s="997"/>
      <c r="D147" s="997"/>
      <c r="E147" s="997"/>
      <c r="F147" s="997"/>
      <c r="G147" s="997"/>
      <c r="H147" s="997"/>
      <c r="I147" s="1064"/>
      <c r="J147" s="98">
        <f>J137</f>
        <v>225.11333333333334</v>
      </c>
    </row>
    <row r="148" spans="1:16" s="41" customFormat="1" ht="21.75" customHeight="1" x14ac:dyDescent="0.25">
      <c r="A148" s="59" t="s">
        <v>169</v>
      </c>
      <c r="B148" s="1063" t="s">
        <v>168</v>
      </c>
      <c r="C148" s="997"/>
      <c r="D148" s="997"/>
      <c r="E148" s="997"/>
      <c r="F148" s="997"/>
      <c r="G148" s="997"/>
      <c r="H148" s="997"/>
      <c r="I148" s="1064"/>
      <c r="J148" s="98">
        <f>J142</f>
        <v>0</v>
      </c>
    </row>
    <row r="149" spans="1:16" s="38" customFormat="1" ht="21.95" customHeight="1" thickBot="1" x14ac:dyDescent="0.3">
      <c r="A149" s="1065" t="s">
        <v>4</v>
      </c>
      <c r="B149" s="1066"/>
      <c r="C149" s="1066"/>
      <c r="D149" s="1066"/>
      <c r="E149" s="1066"/>
      <c r="F149" s="1066"/>
      <c r="G149" s="1066"/>
      <c r="H149" s="1066"/>
      <c r="I149" s="1066"/>
      <c r="J149" s="99">
        <f>SUM(J147+J148)</f>
        <v>225.11333333333334</v>
      </c>
    </row>
    <row r="150" spans="1:16" s="38" customFormat="1" ht="21.95" customHeight="1" thickBot="1" x14ac:dyDescent="0.3">
      <c r="A150" s="916"/>
      <c r="B150" s="917"/>
      <c r="C150" s="917"/>
      <c r="D150" s="917"/>
      <c r="E150" s="917"/>
      <c r="F150" s="917"/>
      <c r="G150" s="917"/>
      <c r="H150" s="917"/>
      <c r="I150" s="917"/>
      <c r="J150" s="918"/>
    </row>
    <row r="151" spans="1:16" s="38" customFormat="1" ht="21.95" customHeight="1" thickBot="1" x14ac:dyDescent="0.3">
      <c r="A151" s="937" t="s">
        <v>167</v>
      </c>
      <c r="B151" s="938"/>
      <c r="C151" s="938"/>
      <c r="D151" s="938"/>
      <c r="E151" s="938"/>
      <c r="F151" s="938"/>
      <c r="G151" s="938"/>
      <c r="H151" s="938"/>
      <c r="I151" s="938"/>
      <c r="J151" s="939"/>
    </row>
    <row r="152" spans="1:16" s="38" customFormat="1" ht="21.95" customHeight="1" x14ac:dyDescent="0.25">
      <c r="A152" s="57">
        <v>5</v>
      </c>
      <c r="B152" s="1046" t="s">
        <v>549</v>
      </c>
      <c r="C152" s="1047"/>
      <c r="D152" s="1047"/>
      <c r="E152" s="1047"/>
      <c r="F152" s="1047"/>
      <c r="G152" s="1047"/>
      <c r="H152" s="1047"/>
      <c r="I152" s="1048"/>
      <c r="J152" s="58" t="s">
        <v>137</v>
      </c>
    </row>
    <row r="153" spans="1:16" s="38" customFormat="1" ht="21.95" customHeight="1" x14ac:dyDescent="0.25">
      <c r="A153" s="241" t="s">
        <v>136</v>
      </c>
      <c r="B153" s="1059" t="s">
        <v>165</v>
      </c>
      <c r="C153" s="1059"/>
      <c r="D153" s="1059"/>
      <c r="E153" s="1059"/>
      <c r="F153" s="1059"/>
      <c r="G153" s="1059"/>
      <c r="H153" s="1059"/>
      <c r="I153" s="1059"/>
      <c r="J153" s="248">
        <f>'INSUMOS - Limpeza'!J114</f>
        <v>31.303697916666671</v>
      </c>
    </row>
    <row r="154" spans="1:16" s="38" customFormat="1" ht="21.95" customHeight="1" x14ac:dyDescent="0.25">
      <c r="A154" s="241" t="s">
        <v>134</v>
      </c>
      <c r="B154" s="1059" t="s">
        <v>164</v>
      </c>
      <c r="C154" s="1059"/>
      <c r="D154" s="1059"/>
      <c r="E154" s="1059"/>
      <c r="F154" s="1059"/>
      <c r="G154" s="1059"/>
      <c r="H154" s="1059"/>
      <c r="I154" s="1059"/>
      <c r="J154" s="111">
        <f>'INSUMOS - Limpeza'!J106</f>
        <v>329.76544270833324</v>
      </c>
    </row>
    <row r="155" spans="1:16" s="38" customFormat="1" ht="21.95" customHeight="1" x14ac:dyDescent="0.25">
      <c r="A155" s="241" t="s">
        <v>132</v>
      </c>
      <c r="B155" s="1059" t="s">
        <v>163</v>
      </c>
      <c r="C155" s="1059"/>
      <c r="D155" s="1059"/>
      <c r="E155" s="1059"/>
      <c r="F155" s="1059"/>
      <c r="G155" s="1059"/>
      <c r="H155" s="1059"/>
      <c r="I155" s="1059"/>
      <c r="J155" s="111">
        <f>'INSUMOS - Limpeza'!J110</f>
        <v>6.6728666325136601</v>
      </c>
      <c r="K155" s="41"/>
      <c r="L155" s="41"/>
      <c r="M155" s="41"/>
      <c r="N155" s="41"/>
      <c r="O155" s="41"/>
      <c r="P155" s="41"/>
    </row>
    <row r="156" spans="1:16" s="38" customFormat="1" ht="24" customHeight="1" x14ac:dyDescent="0.25">
      <c r="A156" s="241" t="s">
        <v>130</v>
      </c>
      <c r="B156" s="1059" t="s">
        <v>162</v>
      </c>
      <c r="C156" s="1059"/>
      <c r="D156" s="1059"/>
      <c r="E156" s="1059"/>
      <c r="F156" s="1059"/>
      <c r="G156" s="1059"/>
      <c r="H156" s="1059"/>
      <c r="I156" s="1059"/>
      <c r="J156" s="111">
        <v>0</v>
      </c>
    </row>
    <row r="157" spans="1:16" s="38" customFormat="1" ht="21.95" customHeight="1" x14ac:dyDescent="0.25">
      <c r="A157" s="926" t="s">
        <v>161</v>
      </c>
      <c r="B157" s="927"/>
      <c r="C157" s="927"/>
      <c r="D157" s="927"/>
      <c r="E157" s="927"/>
      <c r="F157" s="927"/>
      <c r="G157" s="927"/>
      <c r="H157" s="927"/>
      <c r="I157" s="928"/>
      <c r="J157" s="242">
        <f>SUM(J153:J156)</f>
        <v>367.74200725751359</v>
      </c>
      <c r="K157" s="264"/>
    </row>
    <row r="158" spans="1:16" s="41" customFormat="1" ht="26.25" hidden="1" customHeight="1" x14ac:dyDescent="0.25">
      <c r="A158" s="989"/>
      <c r="B158" s="990"/>
      <c r="C158" s="990"/>
      <c r="D158" s="990"/>
      <c r="E158" s="990"/>
      <c r="F158" s="990"/>
      <c r="G158" s="990"/>
      <c r="H158" s="990"/>
      <c r="I158" s="990"/>
      <c r="J158" s="991"/>
    </row>
    <row r="159" spans="1:16" s="38" customFormat="1" ht="21.95" customHeight="1" thickBot="1" x14ac:dyDescent="0.3">
      <c r="A159" s="916"/>
      <c r="B159" s="917"/>
      <c r="C159" s="917"/>
      <c r="D159" s="917"/>
      <c r="E159" s="917"/>
      <c r="F159" s="917"/>
      <c r="G159" s="917"/>
      <c r="H159" s="917"/>
      <c r="I159" s="917"/>
      <c r="J159" s="918"/>
    </row>
    <row r="160" spans="1:16" s="38" customFormat="1" ht="45" customHeight="1" x14ac:dyDescent="0.25">
      <c r="A160" s="937" t="s">
        <v>159</v>
      </c>
      <c r="B160" s="938"/>
      <c r="C160" s="938"/>
      <c r="D160" s="938"/>
      <c r="E160" s="938"/>
      <c r="F160" s="938"/>
      <c r="G160" s="938"/>
      <c r="H160" s="938"/>
      <c r="I160" s="938"/>
      <c r="J160" s="939"/>
    </row>
    <row r="161" spans="1:10" s="38" customFormat="1" ht="21.95" customHeight="1" x14ac:dyDescent="0.25">
      <c r="A161" s="245">
        <v>6</v>
      </c>
      <c r="B161" s="1081" t="s">
        <v>158</v>
      </c>
      <c r="C161" s="1081"/>
      <c r="D161" s="1081"/>
      <c r="E161" s="1081"/>
      <c r="F161" s="1081"/>
      <c r="G161" s="1081"/>
      <c r="H161" s="1081"/>
      <c r="I161" s="42" t="s">
        <v>157</v>
      </c>
      <c r="J161" s="252" t="s">
        <v>137</v>
      </c>
    </row>
    <row r="162" spans="1:10" s="38" customFormat="1" ht="45" customHeight="1" x14ac:dyDescent="0.25">
      <c r="A162" s="966" t="s">
        <v>156</v>
      </c>
      <c r="B162" s="934"/>
      <c r="C162" s="934"/>
      <c r="D162" s="934"/>
      <c r="E162" s="934"/>
      <c r="F162" s="934"/>
      <c r="G162" s="934"/>
      <c r="H162" s="934"/>
      <c r="I162" s="43" t="s">
        <v>145</v>
      </c>
      <c r="J162" s="237">
        <f>SUM(J64+J112+J122+J149+J157)</f>
        <v>4288.549132590847</v>
      </c>
    </row>
    <row r="163" spans="1:10" s="38" customFormat="1" ht="21.95" customHeight="1" x14ac:dyDescent="0.25">
      <c r="A163" s="253" t="s">
        <v>136</v>
      </c>
      <c r="B163" s="1052" t="s">
        <v>155</v>
      </c>
      <c r="C163" s="1052"/>
      <c r="D163" s="1052"/>
      <c r="E163" s="1052"/>
      <c r="F163" s="1052"/>
      <c r="G163" s="1052"/>
      <c r="H163" s="1052"/>
      <c r="I163" s="105">
        <f>Resumo!B16</f>
        <v>0.03</v>
      </c>
      <c r="J163" s="113">
        <f>ROUND(I163*J162,2)</f>
        <v>128.66</v>
      </c>
    </row>
    <row r="164" spans="1:10" s="38" customFormat="1" ht="59.25" customHeight="1" x14ac:dyDescent="0.25">
      <c r="A164" s="966" t="s">
        <v>154</v>
      </c>
      <c r="B164" s="934"/>
      <c r="C164" s="934"/>
      <c r="D164" s="934"/>
      <c r="E164" s="934"/>
      <c r="F164" s="934"/>
      <c r="G164" s="934"/>
      <c r="H164" s="934"/>
      <c r="I164" s="64" t="s">
        <v>145</v>
      </c>
      <c r="J164" s="237">
        <f>SUM(J64+J112+J122+J149+J157+J163)</f>
        <v>4417.2091325908468</v>
      </c>
    </row>
    <row r="165" spans="1:10" s="38" customFormat="1" ht="21.95" customHeight="1" x14ac:dyDescent="0.25">
      <c r="A165" s="253" t="s">
        <v>134</v>
      </c>
      <c r="B165" s="1052" t="s">
        <v>153</v>
      </c>
      <c r="C165" s="1052"/>
      <c r="D165" s="1052"/>
      <c r="E165" s="1052"/>
      <c r="F165" s="1052"/>
      <c r="G165" s="1052"/>
      <c r="H165" s="1052"/>
      <c r="I165" s="105">
        <f>Resumo!B17</f>
        <v>5.4800000000000001E-2</v>
      </c>
      <c r="J165" s="113">
        <f>ROUND(I165*J164,2)</f>
        <v>242.06</v>
      </c>
    </row>
    <row r="166" spans="1:10" s="38" customFormat="1" ht="61.5" customHeight="1" x14ac:dyDescent="0.25">
      <c r="A166" s="966" t="s">
        <v>152</v>
      </c>
      <c r="B166" s="934"/>
      <c r="C166" s="934"/>
      <c r="D166" s="934"/>
      <c r="E166" s="934"/>
      <c r="F166" s="934"/>
      <c r="G166" s="934"/>
      <c r="H166" s="934"/>
      <c r="I166" s="64" t="s">
        <v>145</v>
      </c>
      <c r="J166" s="237">
        <f>SUM(J64+J112+J122+J149+J157+J163+J165)</f>
        <v>4659.2691325908472</v>
      </c>
    </row>
    <row r="167" spans="1:10" s="38" customFormat="1" ht="21.95" customHeight="1" x14ac:dyDescent="0.25">
      <c r="A167" s="253" t="s">
        <v>132</v>
      </c>
      <c r="B167" s="1052" t="s">
        <v>151</v>
      </c>
      <c r="C167" s="1052"/>
      <c r="D167" s="1052"/>
      <c r="E167" s="1052"/>
      <c r="F167" s="1052"/>
      <c r="G167" s="1052"/>
      <c r="H167" s="1052"/>
      <c r="I167" s="65" t="s">
        <v>145</v>
      </c>
      <c r="J167" s="113" t="s">
        <v>145</v>
      </c>
    </row>
    <row r="168" spans="1:10" s="38" customFormat="1" ht="21.95" customHeight="1" x14ac:dyDescent="0.25">
      <c r="A168" s="241"/>
      <c r="B168" s="1059" t="s">
        <v>150</v>
      </c>
      <c r="C168" s="1059"/>
      <c r="D168" s="1059"/>
      <c r="E168" s="1059"/>
      <c r="F168" s="1059"/>
      <c r="G168" s="1059"/>
      <c r="H168" s="1059"/>
      <c r="I168" s="105"/>
      <c r="J168" s="237" t="s">
        <v>145</v>
      </c>
    </row>
    <row r="169" spans="1:10" s="38" customFormat="1" ht="21.95" customHeight="1" x14ac:dyDescent="0.25">
      <c r="A169" s="241"/>
      <c r="B169" s="1059" t="s">
        <v>557</v>
      </c>
      <c r="C169" s="1059"/>
      <c r="D169" s="1059"/>
      <c r="E169" s="1059"/>
      <c r="F169" s="1059"/>
      <c r="G169" s="1059"/>
      <c r="H169" s="1059"/>
      <c r="I169" s="66">
        <f>Resumo!B20</f>
        <v>0.03</v>
      </c>
      <c r="J169" s="237">
        <f>ROUND(($J$166/(1-$I$178))*I169,2)</f>
        <v>153.01</v>
      </c>
    </row>
    <row r="170" spans="1:10" s="38" customFormat="1" ht="21.95" customHeight="1" x14ac:dyDescent="0.25">
      <c r="A170" s="241"/>
      <c r="B170" s="1059" t="s">
        <v>558</v>
      </c>
      <c r="C170" s="1059"/>
      <c r="D170" s="1059"/>
      <c r="E170" s="1059"/>
      <c r="F170" s="1059"/>
      <c r="G170" s="1059"/>
      <c r="H170" s="1059"/>
      <c r="I170" s="66">
        <f>Resumo!B19</f>
        <v>6.4999999999999997E-3</v>
      </c>
      <c r="J170" s="237">
        <f>ROUND(($J$166/(1-$I$178))*I170,2)</f>
        <v>33.15</v>
      </c>
    </row>
    <row r="171" spans="1:10" s="38" customFormat="1" ht="21.95" customHeight="1" x14ac:dyDescent="0.25">
      <c r="A171" s="241"/>
      <c r="B171" s="934" t="s">
        <v>149</v>
      </c>
      <c r="C171" s="934"/>
      <c r="D171" s="934"/>
      <c r="E171" s="934"/>
      <c r="F171" s="934"/>
      <c r="G171" s="934"/>
      <c r="H171" s="934"/>
      <c r="I171" s="66"/>
      <c r="J171" s="237" t="s">
        <v>145</v>
      </c>
    </row>
    <row r="172" spans="1:10" s="38" customFormat="1" ht="39" customHeight="1" x14ac:dyDescent="0.25">
      <c r="A172" s="241"/>
      <c r="B172" s="934" t="s">
        <v>148</v>
      </c>
      <c r="C172" s="934"/>
      <c r="D172" s="934"/>
      <c r="E172" s="934"/>
      <c r="F172" s="934"/>
      <c r="G172" s="934"/>
      <c r="H172" s="934"/>
      <c r="I172" s="66" t="s">
        <v>145</v>
      </c>
      <c r="J172" s="237" t="s">
        <v>145</v>
      </c>
    </row>
    <row r="173" spans="1:10" s="38" customFormat="1" ht="21.95" customHeight="1" x14ac:dyDescent="0.25">
      <c r="A173" s="241"/>
      <c r="B173" s="1059" t="s">
        <v>147</v>
      </c>
      <c r="C173" s="1059"/>
      <c r="D173" s="1059"/>
      <c r="E173" s="1059"/>
      <c r="F173" s="1059"/>
      <c r="G173" s="1059"/>
      <c r="H173" s="1059"/>
      <c r="I173" s="66"/>
      <c r="J173" s="237" t="s">
        <v>145</v>
      </c>
    </row>
    <row r="174" spans="1:10" s="38" customFormat="1" ht="21.95" customHeight="1" x14ac:dyDescent="0.25">
      <c r="A174" s="241"/>
      <c r="B174" s="1059" t="s">
        <v>146</v>
      </c>
      <c r="C174" s="1059"/>
      <c r="D174" s="1059"/>
      <c r="E174" s="1059"/>
      <c r="F174" s="1059"/>
      <c r="G174" s="1059"/>
      <c r="H174" s="1059"/>
      <c r="I174" s="66" t="s">
        <v>145</v>
      </c>
      <c r="J174" s="237" t="s">
        <v>145</v>
      </c>
    </row>
    <row r="175" spans="1:10" s="38" customFormat="1" ht="24" customHeight="1" x14ac:dyDescent="0.25">
      <c r="A175" s="241"/>
      <c r="B175" s="1059" t="s">
        <v>559</v>
      </c>
      <c r="C175" s="1059"/>
      <c r="D175" s="1059"/>
      <c r="E175" s="1059"/>
      <c r="F175" s="1059"/>
      <c r="G175" s="1059"/>
      <c r="H175" s="1059"/>
      <c r="I175" s="66">
        <f>Resumo!B22</f>
        <v>0.05</v>
      </c>
      <c r="J175" s="237">
        <f>ROUND(($J$166/(1-$I$178))*I175,2)</f>
        <v>255.02</v>
      </c>
    </row>
    <row r="176" spans="1:10" s="38" customFormat="1" ht="21.95" customHeight="1" x14ac:dyDescent="0.25">
      <c r="A176" s="1076" t="s">
        <v>4</v>
      </c>
      <c r="B176" s="1077"/>
      <c r="C176" s="1077"/>
      <c r="D176" s="1077"/>
      <c r="E176" s="1077"/>
      <c r="F176" s="1077"/>
      <c r="G176" s="1077"/>
      <c r="H176" s="1077"/>
      <c r="I176" s="1077"/>
      <c r="J176" s="242">
        <f>SUM(J163+J165+J169+J170+J175)</f>
        <v>811.9</v>
      </c>
    </row>
    <row r="177" spans="1:10" s="38" customFormat="1" ht="21.95" customHeight="1" x14ac:dyDescent="0.25">
      <c r="A177" s="989"/>
      <c r="B177" s="990"/>
      <c r="C177" s="990"/>
      <c r="D177" s="990"/>
      <c r="E177" s="990"/>
      <c r="F177" s="990"/>
      <c r="G177" s="990"/>
      <c r="H177" s="990"/>
      <c r="I177" s="990"/>
      <c r="J177" s="991"/>
    </row>
    <row r="178" spans="1:10" s="38" customFormat="1" ht="21.95" customHeight="1" x14ac:dyDescent="0.25">
      <c r="A178" s="1078" t="s">
        <v>144</v>
      </c>
      <c r="B178" s="1079"/>
      <c r="C178" s="1079"/>
      <c r="D178" s="1079"/>
      <c r="E178" s="1079"/>
      <c r="F178" s="1079"/>
      <c r="G178" s="1079"/>
      <c r="H178" s="1079"/>
      <c r="I178" s="64">
        <f>SUM(I169:I175)</f>
        <v>8.6499999999999994E-2</v>
      </c>
      <c r="J178" s="112">
        <f>SUM(J169:J175)</f>
        <v>441.18</v>
      </c>
    </row>
    <row r="179" spans="1:10" s="41" customFormat="1" ht="24" customHeight="1" x14ac:dyDescent="0.25">
      <c r="A179" s="1053" t="s">
        <v>143</v>
      </c>
      <c r="B179" s="1054"/>
      <c r="C179" s="1055"/>
      <c r="D179" s="1085" t="s">
        <v>142</v>
      </c>
      <c r="E179" s="1085"/>
      <c r="F179" s="1085"/>
      <c r="G179" s="1085"/>
      <c r="H179" s="1085"/>
      <c r="I179" s="1085"/>
      <c r="J179" s="1086"/>
    </row>
    <row r="180" spans="1:10" s="38" customFormat="1" ht="31.5" customHeight="1" x14ac:dyDescent="0.25">
      <c r="A180" s="1056"/>
      <c r="B180" s="1057"/>
      <c r="C180" s="1058"/>
      <c r="D180" s="1087" t="s">
        <v>141</v>
      </c>
      <c r="E180" s="1087"/>
      <c r="F180" s="1087"/>
      <c r="G180" s="1087"/>
      <c r="H180" s="1087"/>
      <c r="I180" s="1087"/>
      <c r="J180" s="1088"/>
    </row>
    <row r="181" spans="1:10" s="41" customFormat="1" ht="24.75" hidden="1" customHeight="1" x14ac:dyDescent="0.25">
      <c r="A181" s="916"/>
      <c r="B181" s="917"/>
      <c r="C181" s="917"/>
      <c r="D181" s="917"/>
      <c r="E181" s="917"/>
      <c r="F181" s="917"/>
      <c r="G181" s="917"/>
      <c r="H181" s="917"/>
      <c r="I181" s="917"/>
      <c r="J181" s="918"/>
    </row>
    <row r="182" spans="1:10" s="38" customFormat="1" ht="32.25" customHeight="1" x14ac:dyDescent="0.25">
      <c r="A182" s="1049" t="s">
        <v>140</v>
      </c>
      <c r="B182" s="1050"/>
      <c r="C182" s="1050"/>
      <c r="D182" s="1050"/>
      <c r="E182" s="1050"/>
      <c r="F182" s="1050"/>
      <c r="G182" s="1050"/>
      <c r="H182" s="1050"/>
      <c r="I182" s="1050"/>
      <c r="J182" s="1051"/>
    </row>
    <row r="183" spans="1:10" s="38" customFormat="1" ht="21.95" customHeight="1" thickBot="1" x14ac:dyDescent="0.3">
      <c r="A183" s="1089"/>
      <c r="B183" s="1090"/>
      <c r="C183" s="1090"/>
      <c r="D183" s="1090"/>
      <c r="E183" s="1090"/>
      <c r="F183" s="1090"/>
      <c r="G183" s="1090"/>
      <c r="H183" s="1090"/>
      <c r="I183" s="1090"/>
      <c r="J183" s="1091"/>
    </row>
    <row r="184" spans="1:10" s="38" customFormat="1" ht="21.95" customHeight="1" thickBot="1" x14ac:dyDescent="0.3">
      <c r="A184" s="1092" t="s">
        <v>139</v>
      </c>
      <c r="B184" s="1093"/>
      <c r="C184" s="1093"/>
      <c r="D184" s="1093"/>
      <c r="E184" s="1093"/>
      <c r="F184" s="1093"/>
      <c r="G184" s="1093"/>
      <c r="H184" s="1093"/>
      <c r="I184" s="1093"/>
      <c r="J184" s="1094"/>
    </row>
    <row r="185" spans="1:10" s="38" customFormat="1" ht="21.95" customHeight="1" x14ac:dyDescent="0.25">
      <c r="A185" s="1096" t="s">
        <v>138</v>
      </c>
      <c r="B185" s="1097"/>
      <c r="C185" s="1097"/>
      <c r="D185" s="1097"/>
      <c r="E185" s="1097"/>
      <c r="F185" s="1097"/>
      <c r="G185" s="1097"/>
      <c r="H185" s="1097"/>
      <c r="I185" s="1097"/>
      <c r="J185" s="67" t="s">
        <v>137</v>
      </c>
    </row>
    <row r="186" spans="1:10" s="38" customFormat="1" ht="21.95" customHeight="1" x14ac:dyDescent="0.25">
      <c r="A186" s="68" t="s">
        <v>136</v>
      </c>
      <c r="B186" s="1098" t="s">
        <v>135</v>
      </c>
      <c r="C186" s="1098"/>
      <c r="D186" s="1098"/>
      <c r="E186" s="1098"/>
      <c r="F186" s="1098"/>
      <c r="G186" s="1098"/>
      <c r="H186" s="1098"/>
      <c r="I186" s="1098"/>
      <c r="J186" s="110">
        <f>J64</f>
        <v>1960.6399999999999</v>
      </c>
    </row>
    <row r="187" spans="1:10" s="38" customFormat="1" ht="21.95" customHeight="1" x14ac:dyDescent="0.25">
      <c r="A187" s="68" t="s">
        <v>134</v>
      </c>
      <c r="B187" s="1098" t="s">
        <v>133</v>
      </c>
      <c r="C187" s="1098"/>
      <c r="D187" s="1098"/>
      <c r="E187" s="1098"/>
      <c r="F187" s="1098"/>
      <c r="G187" s="1098"/>
      <c r="H187" s="1098"/>
      <c r="I187" s="1098"/>
      <c r="J187" s="110">
        <f>J112</f>
        <v>1594.77</v>
      </c>
    </row>
    <row r="188" spans="1:10" s="38" customFormat="1" ht="21.95" customHeight="1" x14ac:dyDescent="0.25">
      <c r="A188" s="68" t="s">
        <v>132</v>
      </c>
      <c r="B188" s="1098" t="s">
        <v>131</v>
      </c>
      <c r="C188" s="1098"/>
      <c r="D188" s="1098"/>
      <c r="E188" s="1098"/>
      <c r="F188" s="1098"/>
      <c r="G188" s="1098"/>
      <c r="H188" s="1098"/>
      <c r="I188" s="1098"/>
      <c r="J188" s="110">
        <f>J122</f>
        <v>140.28379200000001</v>
      </c>
    </row>
    <row r="189" spans="1:10" s="38" customFormat="1" ht="21.95" customHeight="1" x14ac:dyDescent="0.25">
      <c r="A189" s="68" t="s">
        <v>130</v>
      </c>
      <c r="B189" s="1098" t="s">
        <v>129</v>
      </c>
      <c r="C189" s="1098"/>
      <c r="D189" s="1098"/>
      <c r="E189" s="1098"/>
      <c r="F189" s="1098"/>
      <c r="G189" s="1098"/>
      <c r="H189" s="1098"/>
      <c r="I189" s="1098"/>
      <c r="J189" s="110">
        <f>J149</f>
        <v>225.11333333333334</v>
      </c>
    </row>
    <row r="190" spans="1:10" s="38" customFormat="1" ht="21.95" customHeight="1" x14ac:dyDescent="0.25">
      <c r="A190" s="68" t="s">
        <v>128</v>
      </c>
      <c r="B190" s="1098" t="s">
        <v>127</v>
      </c>
      <c r="C190" s="1098"/>
      <c r="D190" s="1098"/>
      <c r="E190" s="1098"/>
      <c r="F190" s="1098"/>
      <c r="G190" s="1098"/>
      <c r="H190" s="1098"/>
      <c r="I190" s="1098"/>
      <c r="J190" s="110">
        <f>J157</f>
        <v>367.74200725751359</v>
      </c>
    </row>
    <row r="191" spans="1:10" s="38" customFormat="1" ht="21.95" customHeight="1" x14ac:dyDescent="0.25">
      <c r="A191" s="1099" t="s">
        <v>126</v>
      </c>
      <c r="B191" s="1100"/>
      <c r="C191" s="1100"/>
      <c r="D191" s="1100"/>
      <c r="E191" s="1100"/>
      <c r="F191" s="1100"/>
      <c r="G191" s="1100"/>
      <c r="H191" s="1100"/>
      <c r="I191" s="1100"/>
      <c r="J191" s="106">
        <f>SUM(J186:J190)</f>
        <v>4288.549132590847</v>
      </c>
    </row>
    <row r="192" spans="1:10" s="38" customFormat="1" ht="21.95" customHeight="1" x14ac:dyDescent="0.25">
      <c r="A192" s="68" t="s">
        <v>125</v>
      </c>
      <c r="B192" s="1098" t="s">
        <v>124</v>
      </c>
      <c r="C192" s="1098"/>
      <c r="D192" s="1098"/>
      <c r="E192" s="1098"/>
      <c r="F192" s="1098"/>
      <c r="G192" s="1098"/>
      <c r="H192" s="1098"/>
      <c r="I192" s="1098"/>
      <c r="J192" s="110">
        <f>J176</f>
        <v>811.9</v>
      </c>
    </row>
    <row r="193" spans="1:10" s="38" customFormat="1" ht="21.95" customHeight="1" thickBot="1" x14ac:dyDescent="0.3">
      <c r="A193" s="1101" t="s">
        <v>123</v>
      </c>
      <c r="B193" s="1102"/>
      <c r="C193" s="1102"/>
      <c r="D193" s="1102"/>
      <c r="E193" s="1102"/>
      <c r="F193" s="1102"/>
      <c r="G193" s="1102"/>
      <c r="H193" s="1102"/>
      <c r="I193" s="1102"/>
      <c r="J193" s="99">
        <f>SUM(J191:J192)</f>
        <v>5100.4491325908466</v>
      </c>
    </row>
    <row r="194" spans="1:10" s="38" customFormat="1" ht="21.95" hidden="1" customHeight="1" x14ac:dyDescent="0.25">
      <c r="A194" s="1103" t="s">
        <v>122</v>
      </c>
      <c r="B194" s="1104"/>
      <c r="C194" s="1104"/>
      <c r="D194" s="1104"/>
      <c r="E194" s="1104"/>
      <c r="F194" s="1104"/>
      <c r="G194" s="1104"/>
      <c r="H194" s="1104"/>
      <c r="I194" s="1104"/>
      <c r="J194" s="1105"/>
    </row>
    <row r="195" spans="1:10" s="38" customFormat="1" ht="21.95" hidden="1" customHeight="1" x14ac:dyDescent="0.25">
      <c r="A195" s="1106" t="s">
        <v>121</v>
      </c>
      <c r="B195" s="1107"/>
      <c r="C195" s="1107"/>
      <c r="D195" s="1107"/>
      <c r="E195" s="1107"/>
      <c r="F195" s="1107"/>
      <c r="G195" s="1107"/>
      <c r="H195" s="1107"/>
      <c r="I195" s="1107"/>
      <c r="J195" s="1108"/>
    </row>
    <row r="196" spans="1:10" s="38" customFormat="1" ht="21.95" hidden="1" customHeight="1" x14ac:dyDescent="0.25">
      <c r="A196" s="1109" t="s">
        <v>120</v>
      </c>
      <c r="B196" s="1110"/>
      <c r="C196" s="1111" t="s">
        <v>119</v>
      </c>
      <c r="D196" s="1111"/>
      <c r="E196" s="69" t="s">
        <v>118</v>
      </c>
      <c r="F196" s="1111" t="s">
        <v>117</v>
      </c>
      <c r="G196" s="1111"/>
      <c r="H196" s="69" t="s">
        <v>116</v>
      </c>
      <c r="I196" s="1111" t="s">
        <v>115</v>
      </c>
      <c r="J196" s="1112"/>
    </row>
    <row r="197" spans="1:10" s="38" customFormat="1" ht="21.95" hidden="1" customHeight="1" x14ac:dyDescent="0.25">
      <c r="A197" s="1113" t="s">
        <v>114</v>
      </c>
      <c r="B197" s="1114"/>
      <c r="C197" s="1115" t="s">
        <v>111</v>
      </c>
      <c r="D197" s="1115"/>
      <c r="E197" s="70"/>
      <c r="F197" s="1115" t="s">
        <v>111</v>
      </c>
      <c r="G197" s="1115"/>
      <c r="H197" s="70"/>
      <c r="I197" s="1115" t="s">
        <v>111</v>
      </c>
      <c r="J197" s="1116"/>
    </row>
    <row r="198" spans="1:10" s="38" customFormat="1" ht="21.95" hidden="1" customHeight="1" x14ac:dyDescent="0.25">
      <c r="A198" s="1113" t="s">
        <v>113</v>
      </c>
      <c r="B198" s="1114"/>
      <c r="C198" s="1115" t="s">
        <v>111</v>
      </c>
      <c r="D198" s="1115"/>
      <c r="E198" s="70"/>
      <c r="F198" s="1115" t="s">
        <v>111</v>
      </c>
      <c r="G198" s="1115"/>
      <c r="H198" s="70"/>
      <c r="I198" s="1115" t="s">
        <v>111</v>
      </c>
      <c r="J198" s="1116"/>
    </row>
    <row r="199" spans="1:10" s="38" customFormat="1" ht="21.95" hidden="1" customHeight="1" x14ac:dyDescent="0.25">
      <c r="A199" s="1113" t="s">
        <v>112</v>
      </c>
      <c r="B199" s="1114"/>
      <c r="C199" s="1115" t="s">
        <v>111</v>
      </c>
      <c r="D199" s="1115"/>
      <c r="E199" s="71"/>
      <c r="F199" s="1115" t="s">
        <v>111</v>
      </c>
      <c r="G199" s="1115"/>
      <c r="H199" s="71"/>
      <c r="I199" s="1115" t="s">
        <v>111</v>
      </c>
      <c r="J199" s="1116"/>
    </row>
    <row r="200" spans="1:10" s="38" customFormat="1" ht="21.95" hidden="1" customHeight="1" x14ac:dyDescent="0.25">
      <c r="A200" s="1117" t="s">
        <v>110</v>
      </c>
      <c r="B200" s="1118"/>
      <c r="C200" s="1118"/>
      <c r="D200" s="1118"/>
      <c r="E200" s="1118"/>
      <c r="F200" s="1118"/>
      <c r="G200" s="1118"/>
      <c r="H200" s="1118"/>
      <c r="I200" s="1119"/>
      <c r="J200" s="1120"/>
    </row>
    <row r="201" spans="1:10" s="38" customFormat="1" ht="21.95" hidden="1" customHeight="1" x14ac:dyDescent="0.25">
      <c r="A201" s="1121"/>
      <c r="B201" s="1122"/>
      <c r="C201" s="1122"/>
      <c r="D201" s="1122"/>
      <c r="E201" s="1122"/>
      <c r="F201" s="1122"/>
      <c r="G201" s="1122"/>
      <c r="H201" s="1122"/>
      <c r="I201" s="1122"/>
      <c r="J201" s="1123"/>
    </row>
    <row r="202" spans="1:10" s="38" customFormat="1" ht="21.95" hidden="1" customHeight="1" x14ac:dyDescent="0.25">
      <c r="A202" s="1106" t="s">
        <v>109</v>
      </c>
      <c r="B202" s="1107"/>
      <c r="C202" s="1107"/>
      <c r="D202" s="1107"/>
      <c r="E202" s="1107"/>
      <c r="F202" s="1107"/>
      <c r="G202" s="1107"/>
      <c r="H202" s="1107"/>
      <c r="I202" s="1107"/>
      <c r="J202" s="1108"/>
    </row>
    <row r="203" spans="1:10" s="38" customFormat="1" ht="21.95" hidden="1" customHeight="1" x14ac:dyDescent="0.25">
      <c r="A203" s="1109" t="s">
        <v>108</v>
      </c>
      <c r="B203" s="1110"/>
      <c r="C203" s="1110"/>
      <c r="D203" s="1110"/>
      <c r="E203" s="1110"/>
      <c r="F203" s="1110"/>
      <c r="G203" s="1110"/>
      <c r="H203" s="1110"/>
      <c r="I203" s="1110"/>
      <c r="J203" s="1124"/>
    </row>
    <row r="204" spans="1:10" s="38" customFormat="1" ht="21.95" hidden="1" customHeight="1" x14ac:dyDescent="0.25">
      <c r="A204" s="1125" t="s">
        <v>107</v>
      </c>
      <c r="B204" s="1111"/>
      <c r="C204" s="1111"/>
      <c r="D204" s="1111"/>
      <c r="E204" s="1111"/>
      <c r="F204" s="1111"/>
      <c r="G204" s="1111"/>
      <c r="H204" s="1111"/>
      <c r="I204" s="1111" t="s">
        <v>106</v>
      </c>
      <c r="J204" s="1112"/>
    </row>
    <row r="205" spans="1:10" s="38" customFormat="1" ht="21.95" hidden="1" customHeight="1" x14ac:dyDescent="0.25">
      <c r="A205" s="1113" t="s">
        <v>105</v>
      </c>
      <c r="B205" s="1114"/>
      <c r="C205" s="1114"/>
      <c r="D205" s="1114"/>
      <c r="E205" s="1114"/>
      <c r="F205" s="1114"/>
      <c r="G205" s="1114"/>
      <c r="H205" s="1114"/>
      <c r="I205" s="1111"/>
      <c r="J205" s="1112"/>
    </row>
    <row r="206" spans="1:10" s="38" customFormat="1" ht="21.95" hidden="1" customHeight="1" x14ac:dyDescent="0.25">
      <c r="A206" s="1113" t="s">
        <v>104</v>
      </c>
      <c r="B206" s="1114"/>
      <c r="C206" s="1114"/>
      <c r="D206" s="1114"/>
      <c r="E206" s="1114"/>
      <c r="F206" s="1114"/>
      <c r="G206" s="1114"/>
      <c r="H206" s="1114"/>
      <c r="I206" s="1111"/>
      <c r="J206" s="1112"/>
    </row>
    <row r="207" spans="1:10" s="38" customFormat="1" ht="21.95" hidden="1" customHeight="1" x14ac:dyDescent="0.25">
      <c r="A207" s="1113" t="s">
        <v>103</v>
      </c>
      <c r="B207" s="1114"/>
      <c r="C207" s="1114"/>
      <c r="D207" s="1114"/>
      <c r="E207" s="1114"/>
      <c r="F207" s="1114"/>
      <c r="G207" s="1114"/>
      <c r="H207" s="1114"/>
      <c r="I207" s="1111"/>
      <c r="J207" s="1112"/>
    </row>
    <row r="208" spans="1:10" s="38" customFormat="1" ht="21.95" hidden="1" customHeight="1" x14ac:dyDescent="0.25">
      <c r="A208" s="1135"/>
      <c r="B208" s="1136"/>
      <c r="C208" s="1136"/>
      <c r="D208" s="1136"/>
      <c r="E208" s="1136"/>
      <c r="F208" s="1136"/>
      <c r="G208" s="1136"/>
      <c r="H208" s="1136"/>
      <c r="I208" s="1136"/>
      <c r="J208" s="1137"/>
    </row>
    <row r="209" spans="1:10" s="38" customFormat="1" ht="5.0999999999999996" hidden="1" customHeight="1" x14ac:dyDescent="0.25">
      <c r="A209" s="1113" t="s">
        <v>102</v>
      </c>
      <c r="B209" s="1114"/>
      <c r="C209" s="1114"/>
      <c r="D209" s="1114"/>
      <c r="E209" s="1114"/>
      <c r="F209" s="1114"/>
      <c r="G209" s="1114"/>
      <c r="H209" s="1114"/>
      <c r="I209" s="1114"/>
      <c r="J209" s="1138"/>
    </row>
    <row r="210" spans="1:10" s="38" customFormat="1" ht="21.95" hidden="1" customHeight="1" x14ac:dyDescent="0.25">
      <c r="A210" s="1135"/>
      <c r="B210" s="1136"/>
      <c r="C210" s="1136"/>
      <c r="D210" s="1136"/>
      <c r="E210" s="1136"/>
      <c r="F210" s="1136"/>
      <c r="G210" s="1136"/>
      <c r="H210" s="1136"/>
      <c r="I210" s="1136"/>
      <c r="J210" s="1137"/>
    </row>
    <row r="211" spans="1:10" s="38" customFormat="1" ht="21.95" customHeight="1" thickBot="1" x14ac:dyDescent="0.3">
      <c r="A211" s="1132"/>
      <c r="B211" s="1133"/>
      <c r="C211" s="1133"/>
      <c r="D211" s="1133"/>
      <c r="E211" s="1133"/>
      <c r="F211" s="1133"/>
      <c r="G211" s="1133"/>
      <c r="H211" s="1133"/>
      <c r="I211" s="1133"/>
      <c r="J211" s="1134"/>
    </row>
    <row r="212" spans="1:10" s="38" customFormat="1" ht="21.95" customHeight="1" x14ac:dyDescent="0.25">
      <c r="A212" s="937" t="s">
        <v>101</v>
      </c>
      <c r="B212" s="938"/>
      <c r="C212" s="938"/>
      <c r="D212" s="938"/>
      <c r="E212" s="938"/>
      <c r="F212" s="938"/>
      <c r="G212" s="938"/>
      <c r="H212" s="938"/>
      <c r="I212" s="938"/>
      <c r="J212" s="939"/>
    </row>
    <row r="213" spans="1:10" s="38" customFormat="1" ht="21.95" customHeight="1" x14ac:dyDescent="0.25">
      <c r="A213" s="1139" t="s">
        <v>100</v>
      </c>
      <c r="B213" s="1140"/>
      <c r="C213" s="1140"/>
      <c r="D213" s="1140"/>
      <c r="E213" s="1140"/>
      <c r="F213" s="1140"/>
      <c r="G213" s="1140"/>
      <c r="H213" s="1140"/>
      <c r="I213" s="1140"/>
      <c r="J213" s="1141"/>
    </row>
    <row r="214" spans="1:10" s="38" customFormat="1" ht="30" customHeight="1" x14ac:dyDescent="0.25">
      <c r="A214" s="1126" t="s">
        <v>99</v>
      </c>
      <c r="B214" s="1127"/>
      <c r="C214" s="1127"/>
      <c r="D214" s="1127"/>
      <c r="E214" s="1127"/>
      <c r="F214" s="1127"/>
      <c r="G214" s="1127"/>
      <c r="H214" s="1127"/>
      <c r="I214" s="1127"/>
      <c r="J214" s="925"/>
    </row>
    <row r="215" spans="1:10" s="38" customFormat="1" ht="30" customHeight="1" x14ac:dyDescent="0.25">
      <c r="A215" s="1128" t="s">
        <v>76</v>
      </c>
      <c r="B215" s="1129"/>
      <c r="C215" s="1130"/>
      <c r="D215" s="1131" t="s">
        <v>64</v>
      </c>
      <c r="E215" s="1129"/>
      <c r="F215" s="1130"/>
      <c r="G215" s="1131" t="s">
        <v>98</v>
      </c>
      <c r="H215" s="1130"/>
      <c r="I215" s="1131" t="s">
        <v>86</v>
      </c>
      <c r="J215" s="1007"/>
    </row>
    <row r="216" spans="1:10" s="38" customFormat="1" ht="21.95" hidden="1" customHeight="1" x14ac:dyDescent="0.25">
      <c r="A216" s="964" t="s">
        <v>97</v>
      </c>
      <c r="B216" s="965"/>
      <c r="C216" s="965"/>
      <c r="D216" s="72">
        <v>1</v>
      </c>
      <c r="E216" s="43">
        <v>30</v>
      </c>
      <c r="F216" s="43">
        <f>E217</f>
        <v>800</v>
      </c>
      <c r="G216" s="1150">
        <v>0</v>
      </c>
      <c r="H216" s="1150"/>
      <c r="I216" s="1143">
        <v>0</v>
      </c>
      <c r="J216" s="1144"/>
    </row>
    <row r="217" spans="1:10" s="38" customFormat="1" ht="27" customHeight="1" x14ac:dyDescent="0.25">
      <c r="A217" s="964" t="s">
        <v>954</v>
      </c>
      <c r="B217" s="965"/>
      <c r="C217" s="965"/>
      <c r="D217" s="72">
        <v>1</v>
      </c>
      <c r="E217" s="1142">
        <f>' Nº DE SERVENTES 40%'!C3</f>
        <v>800</v>
      </c>
      <c r="F217" s="1142"/>
      <c r="G217" s="1143">
        <f>J193</f>
        <v>5100.4491325908466</v>
      </c>
      <c r="H217" s="1143"/>
      <c r="I217" s="1143">
        <f>ROUND((D217/E217)*G217,2)</f>
        <v>6.38</v>
      </c>
      <c r="J217" s="1144"/>
    </row>
    <row r="218" spans="1:10" s="38" customFormat="1" ht="21.95" customHeight="1" x14ac:dyDescent="0.25">
      <c r="A218" s="1145" t="s">
        <v>21</v>
      </c>
      <c r="B218" s="1146"/>
      <c r="C218" s="1146"/>
      <c r="D218" s="1146"/>
      <c r="E218" s="1146"/>
      <c r="F218" s="1146"/>
      <c r="G218" s="1146"/>
      <c r="H218" s="1147"/>
      <c r="I218" s="1148">
        <f>SUM(I216+I217)</f>
        <v>6.38</v>
      </c>
      <c r="J218" s="1149"/>
    </row>
    <row r="219" spans="1:10" s="38" customFormat="1" ht="21.95" customHeight="1" x14ac:dyDescent="0.25">
      <c r="A219" s="989"/>
      <c r="B219" s="990"/>
      <c r="C219" s="990"/>
      <c r="D219" s="990"/>
      <c r="E219" s="990"/>
      <c r="F219" s="990"/>
      <c r="G219" s="990"/>
      <c r="H219" s="990"/>
      <c r="I219" s="990"/>
      <c r="J219" s="991"/>
    </row>
    <row r="220" spans="1:10" s="38" customFormat="1" ht="21.95" hidden="1" customHeight="1" x14ac:dyDescent="0.25">
      <c r="A220" s="964" t="s">
        <v>96</v>
      </c>
      <c r="B220" s="965"/>
      <c r="C220" s="965"/>
      <c r="D220" s="72">
        <v>1</v>
      </c>
      <c r="E220" s="43">
        <v>30</v>
      </c>
      <c r="F220" s="43">
        <f>E221</f>
        <v>800</v>
      </c>
      <c r="G220" s="1150">
        <v>0</v>
      </c>
      <c r="H220" s="1150"/>
      <c r="I220" s="1143">
        <f>ROUND((D220/E220*F220)*G220,2)</f>
        <v>0</v>
      </c>
      <c r="J220" s="1144"/>
    </row>
    <row r="221" spans="1:10" s="38" customFormat="1" ht="26.25" customHeight="1" x14ac:dyDescent="0.25">
      <c r="A221" s="964" t="s">
        <v>955</v>
      </c>
      <c r="B221" s="965"/>
      <c r="C221" s="965"/>
      <c r="D221" s="72">
        <v>1</v>
      </c>
      <c r="E221" s="1142">
        <f>' Nº DE SERVENTES 40%'!C4</f>
        <v>800</v>
      </c>
      <c r="F221" s="1142"/>
      <c r="G221" s="1150">
        <f>J193</f>
        <v>5100.4491325908466</v>
      </c>
      <c r="H221" s="1150"/>
      <c r="I221" s="1143">
        <f>ROUND((D221/E221)*G221,2)</f>
        <v>6.38</v>
      </c>
      <c r="J221" s="1144"/>
    </row>
    <row r="222" spans="1:10" s="38" customFormat="1" ht="21.95" customHeight="1" x14ac:dyDescent="0.25">
      <c r="A222" s="1145" t="s">
        <v>21</v>
      </c>
      <c r="B222" s="1146"/>
      <c r="C222" s="1146"/>
      <c r="D222" s="1146"/>
      <c r="E222" s="1146"/>
      <c r="F222" s="1146"/>
      <c r="G222" s="1146"/>
      <c r="H222" s="1147"/>
      <c r="I222" s="1148">
        <f>SUM(I220+I221)</f>
        <v>6.38</v>
      </c>
      <c r="J222" s="1149"/>
    </row>
    <row r="223" spans="1:10" s="38" customFormat="1" ht="21.95" customHeight="1" x14ac:dyDescent="0.25">
      <c r="A223" s="989"/>
      <c r="B223" s="990"/>
      <c r="C223" s="990"/>
      <c r="D223" s="990"/>
      <c r="E223" s="990"/>
      <c r="F223" s="990"/>
      <c r="G223" s="990"/>
      <c r="H223" s="990"/>
      <c r="I223" s="990"/>
      <c r="J223" s="991"/>
    </row>
    <row r="224" spans="1:10" s="38" customFormat="1" ht="21.95" hidden="1" customHeight="1" x14ac:dyDescent="0.25">
      <c r="A224" s="964" t="s">
        <v>95</v>
      </c>
      <c r="B224" s="965"/>
      <c r="C224" s="965"/>
      <c r="D224" s="72">
        <v>1</v>
      </c>
      <c r="E224" s="43">
        <v>30</v>
      </c>
      <c r="F224" s="43">
        <f>E225</f>
        <v>360</v>
      </c>
      <c r="G224" s="1150">
        <v>0</v>
      </c>
      <c r="H224" s="1150"/>
      <c r="I224" s="1143">
        <f>ROUND((D224/E224*F224)*G224,2)</f>
        <v>0</v>
      </c>
      <c r="J224" s="1144"/>
    </row>
    <row r="225" spans="1:10" s="38" customFormat="1" ht="29.25" customHeight="1" x14ac:dyDescent="0.25">
      <c r="A225" s="964" t="s">
        <v>94</v>
      </c>
      <c r="B225" s="965"/>
      <c r="C225" s="965"/>
      <c r="D225" s="72">
        <v>1</v>
      </c>
      <c r="E225" s="1142">
        <f>' Nº DE SERVENTES 40%'!C5</f>
        <v>360</v>
      </c>
      <c r="F225" s="1142"/>
      <c r="G225" s="1143">
        <f>J193</f>
        <v>5100.4491325908466</v>
      </c>
      <c r="H225" s="1143"/>
      <c r="I225" s="1143">
        <f>ROUND((D225/E225)*G225,2)</f>
        <v>14.17</v>
      </c>
      <c r="J225" s="1144"/>
    </row>
    <row r="226" spans="1:10" s="38" customFormat="1" ht="30" customHeight="1" x14ac:dyDescent="0.25">
      <c r="A226" s="1145" t="s">
        <v>21</v>
      </c>
      <c r="B226" s="1146"/>
      <c r="C226" s="1146"/>
      <c r="D226" s="1146"/>
      <c r="E226" s="1146"/>
      <c r="F226" s="1146"/>
      <c r="G226" s="1146"/>
      <c r="H226" s="1147"/>
      <c r="I226" s="1148">
        <f>SUM(I224+I225)</f>
        <v>14.17</v>
      </c>
      <c r="J226" s="1149"/>
    </row>
    <row r="227" spans="1:10" s="38" customFormat="1" ht="20.25" customHeight="1" x14ac:dyDescent="0.25">
      <c r="A227" s="1154"/>
      <c r="B227" s="1155"/>
      <c r="C227" s="1155"/>
      <c r="D227" s="1155"/>
      <c r="E227" s="1155"/>
      <c r="F227" s="1155"/>
      <c r="G227" s="1155"/>
      <c r="H227" s="1155"/>
      <c r="I227" s="1155"/>
      <c r="J227" s="1156"/>
    </row>
    <row r="228" spans="1:10" s="38" customFormat="1" ht="21.95" hidden="1" customHeight="1" x14ac:dyDescent="0.25">
      <c r="A228" s="964" t="s">
        <v>93</v>
      </c>
      <c r="B228" s="965"/>
      <c r="C228" s="965"/>
      <c r="D228" s="43">
        <v>1</v>
      </c>
      <c r="E228" s="43">
        <v>30</v>
      </c>
      <c r="F228" s="43">
        <f>E229</f>
        <v>1500</v>
      </c>
      <c r="G228" s="1150">
        <v>0</v>
      </c>
      <c r="H228" s="1150"/>
      <c r="I228" s="1143">
        <f>ROUND((D228/E228*F228)*G228,2)</f>
        <v>0</v>
      </c>
      <c r="J228" s="1144"/>
    </row>
    <row r="229" spans="1:10" s="38" customFormat="1" ht="29.25" customHeight="1" x14ac:dyDescent="0.25">
      <c r="A229" s="964" t="s">
        <v>956</v>
      </c>
      <c r="B229" s="965"/>
      <c r="C229" s="965"/>
      <c r="D229" s="72">
        <v>1</v>
      </c>
      <c r="E229" s="1142">
        <f>' Nº DE SERVENTES 40%'!C6</f>
        <v>1500</v>
      </c>
      <c r="F229" s="1142"/>
      <c r="G229" s="1143">
        <f>J193</f>
        <v>5100.4491325908466</v>
      </c>
      <c r="H229" s="1143"/>
      <c r="I229" s="1143">
        <f>ROUND((D229/E229)*G229,2)</f>
        <v>3.4</v>
      </c>
      <c r="J229" s="1144"/>
    </row>
    <row r="230" spans="1:10" s="38" customFormat="1" ht="21.95" customHeight="1" x14ac:dyDescent="0.25">
      <c r="A230" s="1145" t="s">
        <v>21</v>
      </c>
      <c r="B230" s="1146"/>
      <c r="C230" s="1146"/>
      <c r="D230" s="1146"/>
      <c r="E230" s="1146"/>
      <c r="F230" s="1146"/>
      <c r="G230" s="1146"/>
      <c r="H230" s="1147"/>
      <c r="I230" s="1148">
        <f>SUM(I228+I229)</f>
        <v>3.4</v>
      </c>
      <c r="J230" s="1149"/>
    </row>
    <row r="231" spans="1:10" s="38" customFormat="1" ht="21.95" customHeight="1" x14ac:dyDescent="0.25">
      <c r="A231" s="1154"/>
      <c r="B231" s="1155"/>
      <c r="C231" s="1155"/>
      <c r="D231" s="1155"/>
      <c r="E231" s="1155"/>
      <c r="F231" s="1155"/>
      <c r="G231" s="1155"/>
      <c r="H231" s="1155"/>
      <c r="I231" s="1155"/>
      <c r="J231" s="1156"/>
    </row>
    <row r="232" spans="1:10" s="38" customFormat="1" ht="21.95" hidden="1" customHeight="1" x14ac:dyDescent="0.25">
      <c r="A232" s="964" t="s">
        <v>92</v>
      </c>
      <c r="B232" s="965"/>
      <c r="C232" s="965"/>
      <c r="D232" s="72">
        <v>1</v>
      </c>
      <c r="E232" s="43">
        <v>30</v>
      </c>
      <c r="F232" s="43">
        <f>E233</f>
        <v>1200</v>
      </c>
      <c r="G232" s="1150">
        <v>0</v>
      </c>
      <c r="H232" s="1150"/>
      <c r="I232" s="1143">
        <f>ROUND((D232/E232*F232)*G232,2)</f>
        <v>0</v>
      </c>
      <c r="J232" s="1144"/>
    </row>
    <row r="233" spans="1:10" s="38" customFormat="1" ht="22.5" customHeight="1" x14ac:dyDescent="0.25">
      <c r="A233" s="964" t="s">
        <v>91</v>
      </c>
      <c r="B233" s="965"/>
      <c r="C233" s="965"/>
      <c r="D233" s="72">
        <v>1</v>
      </c>
      <c r="E233" s="1142">
        <f>' Nº DE SERVENTES 40%'!C7</f>
        <v>1200</v>
      </c>
      <c r="F233" s="1142"/>
      <c r="G233" s="1143">
        <f>J193</f>
        <v>5100.4491325908466</v>
      </c>
      <c r="H233" s="1143"/>
      <c r="I233" s="1143">
        <f>ROUND((D233/E233)*G233,2)</f>
        <v>4.25</v>
      </c>
      <c r="J233" s="1144"/>
    </row>
    <row r="234" spans="1:10" s="38" customFormat="1" ht="39.950000000000003" customHeight="1" x14ac:dyDescent="0.25">
      <c r="A234" s="1145" t="s">
        <v>21</v>
      </c>
      <c r="B234" s="1146"/>
      <c r="C234" s="1146"/>
      <c r="D234" s="1146"/>
      <c r="E234" s="1146"/>
      <c r="F234" s="1146"/>
      <c r="G234" s="1146"/>
      <c r="H234" s="1147"/>
      <c r="I234" s="1148">
        <f>SUM(I232+I233)</f>
        <v>4.25</v>
      </c>
      <c r="J234" s="1149"/>
    </row>
    <row r="235" spans="1:10" s="38" customFormat="1" ht="21.75" customHeight="1" x14ac:dyDescent="0.25">
      <c r="A235" s="989"/>
      <c r="B235" s="990"/>
      <c r="C235" s="990"/>
      <c r="D235" s="990"/>
      <c r="E235" s="990"/>
      <c r="F235" s="990"/>
      <c r="G235" s="990"/>
      <c r="H235" s="990"/>
      <c r="I235" s="990"/>
      <c r="J235" s="991"/>
    </row>
    <row r="236" spans="1:10" s="38" customFormat="1" ht="34.5" hidden="1" customHeight="1" x14ac:dyDescent="0.25">
      <c r="A236" s="964" t="s">
        <v>90</v>
      </c>
      <c r="B236" s="965"/>
      <c r="C236" s="965"/>
      <c r="D236" s="43">
        <v>1</v>
      </c>
      <c r="E236" s="43">
        <v>30</v>
      </c>
      <c r="F236" s="43">
        <f>E237</f>
        <v>1000</v>
      </c>
      <c r="G236" s="1150">
        <v>0</v>
      </c>
      <c r="H236" s="1150"/>
      <c r="I236" s="1143">
        <f>ROUND((D236/E236*F236)*G236,2)</f>
        <v>0</v>
      </c>
      <c r="J236" s="1144"/>
    </row>
    <row r="237" spans="1:10" s="38" customFormat="1" ht="36" customHeight="1" x14ac:dyDescent="0.25">
      <c r="A237" s="964" t="s">
        <v>957</v>
      </c>
      <c r="B237" s="965"/>
      <c r="C237" s="965"/>
      <c r="D237" s="43">
        <v>1</v>
      </c>
      <c r="E237" s="1142">
        <f>' Nº DE SERVENTES 40%'!C8</f>
        <v>1000</v>
      </c>
      <c r="F237" s="1142"/>
      <c r="G237" s="1143">
        <f>J193</f>
        <v>5100.4491325908466</v>
      </c>
      <c r="H237" s="1143"/>
      <c r="I237" s="1143">
        <f>ROUND((D237/E237)*G237,2)</f>
        <v>5.0999999999999996</v>
      </c>
      <c r="J237" s="1144"/>
    </row>
    <row r="238" spans="1:10" s="38" customFormat="1" ht="21.95" customHeight="1" x14ac:dyDescent="0.25">
      <c r="A238" s="1145" t="s">
        <v>21</v>
      </c>
      <c r="B238" s="1146"/>
      <c r="C238" s="1146"/>
      <c r="D238" s="1146"/>
      <c r="E238" s="1146"/>
      <c r="F238" s="1146"/>
      <c r="G238" s="1146"/>
      <c r="H238" s="1147"/>
      <c r="I238" s="1148">
        <f>SUM(I236+I237)</f>
        <v>5.0999999999999996</v>
      </c>
      <c r="J238" s="1149"/>
    </row>
    <row r="239" spans="1:10" s="38" customFormat="1" ht="21.95" customHeight="1" x14ac:dyDescent="0.25">
      <c r="A239" s="989"/>
      <c r="B239" s="990"/>
      <c r="C239" s="990"/>
      <c r="D239" s="990"/>
      <c r="E239" s="990"/>
      <c r="F239" s="990"/>
      <c r="G239" s="990"/>
      <c r="H239" s="990"/>
      <c r="I239" s="990"/>
      <c r="J239" s="991"/>
    </row>
    <row r="240" spans="1:10" s="38" customFormat="1" ht="21.95" hidden="1" customHeight="1" x14ac:dyDescent="0.25">
      <c r="A240" s="966" t="s">
        <v>560</v>
      </c>
      <c r="B240" s="934"/>
      <c r="C240" s="934"/>
      <c r="D240" s="72">
        <v>1</v>
      </c>
      <c r="E240" s="72">
        <v>30</v>
      </c>
      <c r="F240" s="72">
        <f>E241</f>
        <v>200</v>
      </c>
      <c r="G240" s="1157">
        <v>0</v>
      </c>
      <c r="H240" s="1157"/>
      <c r="I240" s="1143">
        <f>ROUND((D240/E240*F240)*G240,2)</f>
        <v>0</v>
      </c>
      <c r="J240" s="1144"/>
    </row>
    <row r="241" spans="1:10" s="38" customFormat="1" ht="26.25" customHeight="1" x14ac:dyDescent="0.25">
      <c r="A241" s="966" t="s">
        <v>967</v>
      </c>
      <c r="B241" s="934"/>
      <c r="C241" s="934"/>
      <c r="D241" s="72">
        <v>1</v>
      </c>
      <c r="E241" s="1158">
        <f>' Nº DE SERVENTES 40%'!C9</f>
        <v>200</v>
      </c>
      <c r="F241" s="1158"/>
      <c r="G241" s="1157">
        <f>J193</f>
        <v>5100.4491325908466</v>
      </c>
      <c r="H241" s="1157"/>
      <c r="I241" s="1143">
        <f>ROUND((D241/E241)*G241,2)</f>
        <v>25.5</v>
      </c>
      <c r="J241" s="1144"/>
    </row>
    <row r="242" spans="1:10" s="38" customFormat="1" ht="21.95" customHeight="1" x14ac:dyDescent="0.25">
      <c r="A242" s="1145" t="s">
        <v>21</v>
      </c>
      <c r="B242" s="1146"/>
      <c r="C242" s="1146"/>
      <c r="D242" s="1146"/>
      <c r="E242" s="1146"/>
      <c r="F242" s="1146"/>
      <c r="G242" s="1146"/>
      <c r="H242" s="1147"/>
      <c r="I242" s="1148">
        <f>SUM(I240+I241)</f>
        <v>25.5</v>
      </c>
      <c r="J242" s="1149"/>
    </row>
    <row r="243" spans="1:10" s="38" customFormat="1" ht="5.0999999999999996" customHeight="1" x14ac:dyDescent="0.25">
      <c r="A243" s="989"/>
      <c r="B243" s="990"/>
      <c r="C243" s="990"/>
      <c r="D243" s="990"/>
      <c r="E243" s="990"/>
      <c r="F243" s="990"/>
      <c r="G243" s="990"/>
      <c r="H243" s="990"/>
      <c r="I243" s="990"/>
      <c r="J243" s="991"/>
    </row>
    <row r="244" spans="1:10" s="38" customFormat="1" ht="21.95" customHeight="1" x14ac:dyDescent="0.25">
      <c r="A244" s="964" t="s">
        <v>966</v>
      </c>
      <c r="B244" s="965"/>
      <c r="C244" s="965"/>
      <c r="D244" s="965"/>
      <c r="E244" s="965"/>
      <c r="F244" s="965"/>
      <c r="G244" s="965"/>
      <c r="H244" s="965"/>
      <c r="I244" s="965"/>
      <c r="J244" s="1095"/>
    </row>
    <row r="245" spans="1:10" s="38" customFormat="1" ht="21.95" customHeight="1" x14ac:dyDescent="0.25">
      <c r="A245" s="1040"/>
      <c r="B245" s="1041"/>
      <c r="C245" s="1041"/>
      <c r="D245" s="1041"/>
      <c r="E245" s="1041"/>
      <c r="F245" s="1041"/>
      <c r="G245" s="1041"/>
      <c r="H245" s="1041"/>
      <c r="I245" s="1041"/>
      <c r="J245" s="1042"/>
    </row>
    <row r="246" spans="1:10" s="38" customFormat="1" ht="45" customHeight="1" x14ac:dyDescent="0.25">
      <c r="A246" s="1126" t="s">
        <v>89</v>
      </c>
      <c r="B246" s="1127"/>
      <c r="C246" s="1127"/>
      <c r="D246" s="1127"/>
      <c r="E246" s="1127"/>
      <c r="F246" s="1127"/>
      <c r="G246" s="1127"/>
      <c r="H246" s="1127"/>
      <c r="I246" s="1127"/>
      <c r="J246" s="925"/>
    </row>
    <row r="247" spans="1:10" s="38" customFormat="1" ht="45" customHeight="1" x14ac:dyDescent="0.25">
      <c r="A247" s="1128" t="s">
        <v>88</v>
      </c>
      <c r="B247" s="1129"/>
      <c r="C247" s="1130"/>
      <c r="D247" s="1131" t="s">
        <v>64</v>
      </c>
      <c r="E247" s="1129"/>
      <c r="F247" s="1130"/>
      <c r="G247" s="1131" t="s">
        <v>87</v>
      </c>
      <c r="H247" s="1130"/>
      <c r="I247" s="1131" t="s">
        <v>86</v>
      </c>
      <c r="J247" s="1007"/>
    </row>
    <row r="248" spans="1:10" s="38" customFormat="1" ht="30" hidden="1" customHeight="1" x14ac:dyDescent="0.25">
      <c r="A248" s="964" t="s">
        <v>85</v>
      </c>
      <c r="B248" s="965"/>
      <c r="C248" s="965"/>
      <c r="D248" s="75">
        <v>1</v>
      </c>
      <c r="E248" s="75" t="s">
        <v>79</v>
      </c>
      <c r="F248" s="76">
        <f>E249</f>
        <v>1800</v>
      </c>
      <c r="G248" s="1150">
        <v>0</v>
      </c>
      <c r="H248" s="1150"/>
      <c r="I248" s="1150">
        <v>0</v>
      </c>
      <c r="J248" s="1159"/>
    </row>
    <row r="249" spans="1:10" s="38" customFormat="1" ht="45.75" customHeight="1" x14ac:dyDescent="0.25">
      <c r="A249" s="964" t="s">
        <v>958</v>
      </c>
      <c r="B249" s="965"/>
      <c r="C249" s="965"/>
      <c r="D249" s="75">
        <v>1</v>
      </c>
      <c r="E249" s="1142">
        <f>' Nº DE SERVENTES 40%'!C10</f>
        <v>1800</v>
      </c>
      <c r="F249" s="1142"/>
      <c r="G249" s="1150">
        <f>J193</f>
        <v>5100.4491325908466</v>
      </c>
      <c r="H249" s="1150"/>
      <c r="I249" s="1150">
        <f>ROUND((D249/E249)*G249,2)</f>
        <v>2.83</v>
      </c>
      <c r="J249" s="1159"/>
    </row>
    <row r="250" spans="1:10" s="38" customFormat="1" ht="30" customHeight="1" x14ac:dyDescent="0.25">
      <c r="A250" s="1145" t="s">
        <v>21</v>
      </c>
      <c r="B250" s="1146"/>
      <c r="C250" s="1146"/>
      <c r="D250" s="1146"/>
      <c r="E250" s="1146"/>
      <c r="F250" s="1146"/>
      <c r="G250" s="1146"/>
      <c r="H250" s="1147"/>
      <c r="I250" s="1148">
        <f>SUM(I248+I249)</f>
        <v>2.83</v>
      </c>
      <c r="J250" s="1149"/>
    </row>
    <row r="251" spans="1:10" s="38" customFormat="1" ht="30" customHeight="1" x14ac:dyDescent="0.25">
      <c r="A251" s="989"/>
      <c r="B251" s="990"/>
      <c r="C251" s="990"/>
      <c r="D251" s="990"/>
      <c r="E251" s="990"/>
      <c r="F251" s="990"/>
      <c r="G251" s="990"/>
      <c r="H251" s="990"/>
      <c r="I251" s="990"/>
      <c r="J251" s="991"/>
    </row>
    <row r="252" spans="1:10" s="38" customFormat="1" ht="33.75" hidden="1" customHeight="1" x14ac:dyDescent="0.25">
      <c r="A252" s="964" t="s">
        <v>84</v>
      </c>
      <c r="B252" s="965"/>
      <c r="C252" s="965"/>
      <c r="D252" s="75">
        <v>1</v>
      </c>
      <c r="E252" s="75" t="s">
        <v>79</v>
      </c>
      <c r="F252" s="76">
        <f>E253</f>
        <v>6000</v>
      </c>
      <c r="G252" s="1150">
        <v>0</v>
      </c>
      <c r="H252" s="1150"/>
      <c r="I252" s="1150">
        <v>0</v>
      </c>
      <c r="J252" s="1159"/>
    </row>
    <row r="253" spans="1:10" s="38" customFormat="1" ht="34.5" customHeight="1" x14ac:dyDescent="0.25">
      <c r="A253" s="964" t="s">
        <v>959</v>
      </c>
      <c r="B253" s="965"/>
      <c r="C253" s="965"/>
      <c r="D253" s="75">
        <v>1</v>
      </c>
      <c r="E253" s="1142">
        <f>' Nº DE SERVENTES 40%'!C11</f>
        <v>6000</v>
      </c>
      <c r="F253" s="1142"/>
      <c r="G253" s="1150">
        <f>J193</f>
        <v>5100.4491325908466</v>
      </c>
      <c r="H253" s="1150"/>
      <c r="I253" s="1150">
        <f>ROUND((D253/E253)*G253,2)</f>
        <v>0.85</v>
      </c>
      <c r="J253" s="1159"/>
    </row>
    <row r="254" spans="1:10" s="38" customFormat="1" ht="30" customHeight="1" x14ac:dyDescent="0.25">
      <c r="A254" s="1145" t="s">
        <v>21</v>
      </c>
      <c r="B254" s="1146"/>
      <c r="C254" s="1146"/>
      <c r="D254" s="1146"/>
      <c r="E254" s="1146"/>
      <c r="F254" s="1146"/>
      <c r="G254" s="1146"/>
      <c r="H254" s="1147"/>
      <c r="I254" s="1148">
        <f>SUM(I252+I253)</f>
        <v>0.85</v>
      </c>
      <c r="J254" s="1149"/>
    </row>
    <row r="255" spans="1:10" s="38" customFormat="1" ht="30" customHeight="1" x14ac:dyDescent="0.25">
      <c r="A255" s="989"/>
      <c r="B255" s="990"/>
      <c r="C255" s="990"/>
      <c r="D255" s="990"/>
      <c r="E255" s="990"/>
      <c r="F255" s="990"/>
      <c r="G255" s="990"/>
      <c r="H255" s="990"/>
      <c r="I255" s="990"/>
      <c r="J255" s="991"/>
    </row>
    <row r="256" spans="1:10" s="38" customFormat="1" ht="29.25" hidden="1" customHeight="1" x14ac:dyDescent="0.25">
      <c r="A256" s="964" t="s">
        <v>83</v>
      </c>
      <c r="B256" s="965"/>
      <c r="C256" s="965"/>
      <c r="D256" s="75">
        <v>1</v>
      </c>
      <c r="E256" s="75" t="s">
        <v>79</v>
      </c>
      <c r="F256" s="76">
        <f>E257</f>
        <v>1800</v>
      </c>
      <c r="G256" s="1150">
        <v>0</v>
      </c>
      <c r="H256" s="1150"/>
      <c r="I256" s="1150">
        <f>ROUND((D256/E256*F256)*G256,2)</f>
        <v>0</v>
      </c>
      <c r="J256" s="1159"/>
    </row>
    <row r="257" spans="1:10" s="38" customFormat="1" ht="32.25" customHeight="1" x14ac:dyDescent="0.25">
      <c r="A257" s="964" t="s">
        <v>960</v>
      </c>
      <c r="B257" s="965"/>
      <c r="C257" s="965"/>
      <c r="D257" s="75">
        <v>1</v>
      </c>
      <c r="E257" s="1142">
        <f>' Nº DE SERVENTES 40%'!C12</f>
        <v>1800</v>
      </c>
      <c r="F257" s="1142"/>
      <c r="G257" s="1150">
        <f>J193</f>
        <v>5100.4491325908466</v>
      </c>
      <c r="H257" s="1150"/>
      <c r="I257" s="1150">
        <f>ROUND((D257/E257)*G257,2)</f>
        <v>2.83</v>
      </c>
      <c r="J257" s="1159"/>
    </row>
    <row r="258" spans="1:10" s="38" customFormat="1" ht="30" customHeight="1" x14ac:dyDescent="0.25">
      <c r="A258" s="1145" t="s">
        <v>21</v>
      </c>
      <c r="B258" s="1146"/>
      <c r="C258" s="1146"/>
      <c r="D258" s="1146"/>
      <c r="E258" s="1146"/>
      <c r="F258" s="1146"/>
      <c r="G258" s="1146"/>
      <c r="H258" s="1147"/>
      <c r="I258" s="1148">
        <f>SUM(I256+I257)</f>
        <v>2.83</v>
      </c>
      <c r="J258" s="1149"/>
    </row>
    <row r="259" spans="1:10" s="38" customFormat="1" ht="30" customHeight="1" x14ac:dyDescent="0.25">
      <c r="A259" s="989"/>
      <c r="B259" s="990"/>
      <c r="C259" s="990"/>
      <c r="D259" s="990"/>
      <c r="E259" s="990"/>
      <c r="F259" s="990"/>
      <c r="G259" s="990"/>
      <c r="H259" s="990"/>
      <c r="I259" s="990"/>
      <c r="J259" s="991"/>
    </row>
    <row r="260" spans="1:10" s="38" customFormat="1" ht="32.25" hidden="1" customHeight="1" x14ac:dyDescent="0.25">
      <c r="A260" s="964" t="s">
        <v>82</v>
      </c>
      <c r="B260" s="965"/>
      <c r="C260" s="965"/>
      <c r="D260" s="75">
        <v>1</v>
      </c>
      <c r="E260" s="75" t="s">
        <v>79</v>
      </c>
      <c r="F260" s="76">
        <f>E261</f>
        <v>1800</v>
      </c>
      <c r="G260" s="1150">
        <v>0</v>
      </c>
      <c r="H260" s="1150"/>
      <c r="I260" s="1143">
        <f>ROUND((D260/E260*F260)*G260,2)</f>
        <v>0</v>
      </c>
      <c r="J260" s="1144"/>
    </row>
    <row r="261" spans="1:10" s="38" customFormat="1" ht="31.5" customHeight="1" x14ac:dyDescent="0.25">
      <c r="A261" s="964" t="s">
        <v>961</v>
      </c>
      <c r="B261" s="965"/>
      <c r="C261" s="965"/>
      <c r="D261" s="75">
        <v>1</v>
      </c>
      <c r="E261" s="1142">
        <f>' Nº DE SERVENTES 40%'!C13</f>
        <v>1800</v>
      </c>
      <c r="F261" s="1142"/>
      <c r="G261" s="1150">
        <f>J193</f>
        <v>5100.4491325908466</v>
      </c>
      <c r="H261" s="1150"/>
      <c r="I261" s="1143">
        <f>ROUND((D261/E261)*G261,2)</f>
        <v>2.83</v>
      </c>
      <c r="J261" s="1144"/>
    </row>
    <row r="262" spans="1:10" s="38" customFormat="1" ht="30" customHeight="1" x14ac:dyDescent="0.25">
      <c r="A262" s="1145" t="s">
        <v>21</v>
      </c>
      <c r="B262" s="1146"/>
      <c r="C262" s="1146"/>
      <c r="D262" s="1146"/>
      <c r="E262" s="1146"/>
      <c r="F262" s="1146"/>
      <c r="G262" s="1146"/>
      <c r="H262" s="1147"/>
      <c r="I262" s="1148">
        <f>SUM(I260+I261)</f>
        <v>2.83</v>
      </c>
      <c r="J262" s="1149"/>
    </row>
    <row r="263" spans="1:10" s="38" customFormat="1" ht="30" customHeight="1" x14ac:dyDescent="0.25">
      <c r="A263" s="989"/>
      <c r="B263" s="990"/>
      <c r="C263" s="990"/>
      <c r="D263" s="990"/>
      <c r="E263" s="990"/>
      <c r="F263" s="990"/>
      <c r="G263" s="990"/>
      <c r="H263" s="990"/>
      <c r="I263" s="990"/>
      <c r="J263" s="991"/>
    </row>
    <row r="264" spans="1:10" s="38" customFormat="1" ht="32.25" hidden="1" customHeight="1" x14ac:dyDescent="0.25">
      <c r="A264" s="964" t="s">
        <v>81</v>
      </c>
      <c r="B264" s="965"/>
      <c r="C264" s="965"/>
      <c r="D264" s="75" t="s">
        <v>68</v>
      </c>
      <c r="E264" s="75" t="s">
        <v>79</v>
      </c>
      <c r="F264" s="76">
        <f>E265</f>
        <v>1800</v>
      </c>
      <c r="G264" s="1150">
        <v>0</v>
      </c>
      <c r="H264" s="1150"/>
      <c r="I264" s="1150">
        <f>ROUND((D264/E264*F264)*G264,2)</f>
        <v>0</v>
      </c>
      <c r="J264" s="1159"/>
    </row>
    <row r="265" spans="1:10" s="38" customFormat="1" ht="39" customHeight="1" x14ac:dyDescent="0.25">
      <c r="A265" s="964" t="s">
        <v>962</v>
      </c>
      <c r="B265" s="965"/>
      <c r="C265" s="965"/>
      <c r="D265" s="75">
        <v>1</v>
      </c>
      <c r="E265" s="1142">
        <f>' Nº DE SERVENTES 40%'!C14</f>
        <v>1800</v>
      </c>
      <c r="F265" s="1142"/>
      <c r="G265" s="1160">
        <f>J193</f>
        <v>5100.4491325908466</v>
      </c>
      <c r="H265" s="1160"/>
      <c r="I265" s="1150">
        <f>ROUND((D265/E265)*G265,2)</f>
        <v>2.83</v>
      </c>
      <c r="J265" s="1159"/>
    </row>
    <row r="266" spans="1:10" s="38" customFormat="1" ht="45" customHeight="1" x14ac:dyDescent="0.25">
      <c r="A266" s="1145" t="s">
        <v>21</v>
      </c>
      <c r="B266" s="1146"/>
      <c r="C266" s="1146"/>
      <c r="D266" s="1146"/>
      <c r="E266" s="1146"/>
      <c r="F266" s="1146"/>
      <c r="G266" s="1146"/>
      <c r="H266" s="1147"/>
      <c r="I266" s="1148">
        <f>SUM(I264+I265)</f>
        <v>2.83</v>
      </c>
      <c r="J266" s="1149"/>
    </row>
    <row r="267" spans="1:10" s="38" customFormat="1" ht="45" customHeight="1" x14ac:dyDescent="0.25">
      <c r="A267" s="989"/>
      <c r="B267" s="990"/>
      <c r="C267" s="990"/>
      <c r="D267" s="990"/>
      <c r="E267" s="990"/>
      <c r="F267" s="990"/>
      <c r="G267" s="990"/>
      <c r="H267" s="990"/>
      <c r="I267" s="990"/>
      <c r="J267" s="991"/>
    </row>
    <row r="268" spans="1:10" s="38" customFormat="1" ht="49.5" hidden="1" customHeight="1" x14ac:dyDescent="0.25">
      <c r="A268" s="964" t="s">
        <v>80</v>
      </c>
      <c r="B268" s="965"/>
      <c r="C268" s="965"/>
      <c r="D268" s="75" t="s">
        <v>68</v>
      </c>
      <c r="E268" s="75" t="s">
        <v>79</v>
      </c>
      <c r="F268" s="76">
        <f>E269</f>
        <v>100000</v>
      </c>
      <c r="G268" s="1150">
        <v>0</v>
      </c>
      <c r="H268" s="1150"/>
      <c r="I268" s="1150">
        <f>ROUND((D268/E268*F268)*G268,2)</f>
        <v>0</v>
      </c>
      <c r="J268" s="1159"/>
    </row>
    <row r="269" spans="1:10" s="38" customFormat="1" ht="39" customHeight="1" x14ac:dyDescent="0.25">
      <c r="A269" s="964" t="s">
        <v>78</v>
      </c>
      <c r="B269" s="965"/>
      <c r="C269" s="965"/>
      <c r="D269" s="75" t="s">
        <v>68</v>
      </c>
      <c r="E269" s="1142">
        <f>' Nº DE SERVENTES 40%'!C15</f>
        <v>100000</v>
      </c>
      <c r="F269" s="1142"/>
      <c r="G269" s="1150">
        <f>J193</f>
        <v>5100.4491325908466</v>
      </c>
      <c r="H269" s="1150"/>
      <c r="I269" s="1150">
        <f>ROUND((D269/E269)*G269,2)</f>
        <v>0.05</v>
      </c>
      <c r="J269" s="1159"/>
    </row>
    <row r="270" spans="1:10" s="38" customFormat="1" ht="24" customHeight="1" x14ac:dyDescent="0.25">
      <c r="A270" s="1145" t="s">
        <v>21</v>
      </c>
      <c r="B270" s="1146"/>
      <c r="C270" s="1146"/>
      <c r="D270" s="1146"/>
      <c r="E270" s="1146"/>
      <c r="F270" s="1146"/>
      <c r="G270" s="1146"/>
      <c r="H270" s="1147"/>
      <c r="I270" s="1148">
        <f>SUM(I268+I269)</f>
        <v>0.05</v>
      </c>
      <c r="J270" s="1149"/>
    </row>
    <row r="271" spans="1:10" s="38" customFormat="1" ht="21.95" customHeight="1" x14ac:dyDescent="0.25">
      <c r="A271" s="964" t="s">
        <v>966</v>
      </c>
      <c r="B271" s="965"/>
      <c r="C271" s="965"/>
      <c r="D271" s="965"/>
      <c r="E271" s="965"/>
      <c r="F271" s="965"/>
      <c r="G271" s="965"/>
      <c r="H271" s="965"/>
      <c r="I271" s="965"/>
      <c r="J271" s="1095"/>
    </row>
    <row r="272" spans="1:10" s="38" customFormat="1" ht="15" x14ac:dyDescent="0.25">
      <c r="A272" s="1040"/>
      <c r="B272" s="1041"/>
      <c r="C272" s="1041"/>
      <c r="D272" s="1041"/>
      <c r="E272" s="1041"/>
      <c r="F272" s="1041"/>
      <c r="G272" s="1041"/>
      <c r="H272" s="1041"/>
      <c r="I272" s="1041"/>
      <c r="J272" s="1042"/>
    </row>
    <row r="273" spans="1:10" s="38" customFormat="1" ht="87" customHeight="1" x14ac:dyDescent="0.25">
      <c r="A273" s="1161" t="s">
        <v>77</v>
      </c>
      <c r="B273" s="935"/>
      <c r="C273" s="935"/>
      <c r="D273" s="935"/>
      <c r="E273" s="935"/>
      <c r="F273" s="935"/>
      <c r="G273" s="935"/>
      <c r="H273" s="935"/>
      <c r="I273" s="935"/>
      <c r="J273" s="936"/>
    </row>
    <row r="274" spans="1:10" s="38" customFormat="1" ht="87" customHeight="1" x14ac:dyDescent="0.25">
      <c r="A274" s="78" t="s">
        <v>76</v>
      </c>
      <c r="B274" s="1131" t="s">
        <v>64</v>
      </c>
      <c r="C274" s="1129"/>
      <c r="D274" s="1130"/>
      <c r="E274" s="79" t="s">
        <v>75</v>
      </c>
      <c r="F274" s="1131" t="s">
        <v>74</v>
      </c>
      <c r="G274" s="1130"/>
      <c r="H274" s="79" t="s">
        <v>73</v>
      </c>
      <c r="I274" s="79" t="s">
        <v>60</v>
      </c>
      <c r="J274" s="80" t="s">
        <v>72</v>
      </c>
    </row>
    <row r="275" spans="1:10" s="38" customFormat="1" ht="36" hidden="1" customHeight="1" x14ac:dyDescent="0.25">
      <c r="A275" s="73" t="s">
        <v>71</v>
      </c>
      <c r="B275" s="75">
        <v>1</v>
      </c>
      <c r="C275" s="75">
        <v>30</v>
      </c>
      <c r="D275" s="76">
        <f>C276</f>
        <v>130</v>
      </c>
      <c r="E275" s="43">
        <v>16</v>
      </c>
      <c r="F275" s="81" t="s">
        <v>68</v>
      </c>
      <c r="G275" s="81" t="s">
        <v>67</v>
      </c>
      <c r="H275" s="82">
        <f>ROUND((B275/(C275*D275))*E275*(F275/G275),7)</f>
        <v>2.1699999999999999E-5</v>
      </c>
      <c r="I275" s="109">
        <v>0</v>
      </c>
      <c r="J275" s="112">
        <f>ROUND(H275*I275,2)</f>
        <v>0</v>
      </c>
    </row>
    <row r="276" spans="1:10" s="38" customFormat="1" ht="46.5" customHeight="1" x14ac:dyDescent="0.25">
      <c r="A276" s="73" t="s">
        <v>963</v>
      </c>
      <c r="B276" s="75">
        <v>1</v>
      </c>
      <c r="C276" s="1142">
        <f>' Nº DE SERVENTES 40%'!C16</f>
        <v>130</v>
      </c>
      <c r="D276" s="1142"/>
      <c r="E276" s="43">
        <v>16</v>
      </c>
      <c r="F276" s="81" t="s">
        <v>68</v>
      </c>
      <c r="G276" s="81" t="s">
        <v>67</v>
      </c>
      <c r="H276" s="82">
        <f>ROUND((B276/C276)*E276*(F276/G276),7)</f>
        <v>6.5200000000000002E-4</v>
      </c>
      <c r="I276" s="109">
        <f>J193</f>
        <v>5100.4491325908466</v>
      </c>
      <c r="J276" s="112">
        <f>ROUND(H276*I276,2)</f>
        <v>3.33</v>
      </c>
    </row>
    <row r="277" spans="1:10" s="38" customFormat="1" ht="51" customHeight="1" x14ac:dyDescent="0.25">
      <c r="A277" s="1145" t="s">
        <v>21</v>
      </c>
      <c r="B277" s="1146"/>
      <c r="C277" s="1146"/>
      <c r="D277" s="1146"/>
      <c r="E277" s="1146"/>
      <c r="F277" s="1146"/>
      <c r="G277" s="1146"/>
      <c r="H277" s="1146"/>
      <c r="I277" s="1147"/>
      <c r="J277" s="113">
        <f>SUM(J275+J276)</f>
        <v>3.33</v>
      </c>
    </row>
    <row r="278" spans="1:10" s="38" customFormat="1" ht="87.75" hidden="1" customHeight="1" x14ac:dyDescent="0.25">
      <c r="A278" s="989"/>
      <c r="B278" s="990"/>
      <c r="C278" s="990"/>
      <c r="D278" s="990"/>
      <c r="E278" s="990"/>
      <c r="F278" s="990"/>
      <c r="G278" s="990"/>
      <c r="H278" s="990"/>
      <c r="I278" s="990"/>
      <c r="J278" s="991"/>
    </row>
    <row r="279" spans="1:10" s="38" customFormat="1" ht="42" hidden="1" customHeight="1" x14ac:dyDescent="0.25">
      <c r="A279" s="73" t="s">
        <v>70</v>
      </c>
      <c r="B279" s="75">
        <v>1</v>
      </c>
      <c r="C279" s="75">
        <v>30</v>
      </c>
      <c r="D279" s="76">
        <f>C280</f>
        <v>300</v>
      </c>
      <c r="E279" s="43">
        <v>16</v>
      </c>
      <c r="F279" s="81" t="s">
        <v>68</v>
      </c>
      <c r="G279" s="81" t="s">
        <v>67</v>
      </c>
      <c r="H279" s="82">
        <f>ROUND((B279/(C279*D279))*E279*(F279/G279),7)</f>
        <v>9.3999999999999998E-6</v>
      </c>
      <c r="I279" s="109">
        <v>0</v>
      </c>
      <c r="J279" s="112">
        <f>ROUND(H279*I279,2)</f>
        <v>0</v>
      </c>
    </row>
    <row r="280" spans="1:10" s="38" customFormat="1" ht="48" customHeight="1" x14ac:dyDescent="0.25">
      <c r="A280" s="73" t="s">
        <v>964</v>
      </c>
      <c r="B280" s="75">
        <v>1</v>
      </c>
      <c r="C280" s="1142">
        <f>' Nº DE SERVENTES 40%'!C17</f>
        <v>300</v>
      </c>
      <c r="D280" s="1142"/>
      <c r="E280" s="43">
        <v>16</v>
      </c>
      <c r="F280" s="81" t="s">
        <v>68</v>
      </c>
      <c r="G280" s="81" t="s">
        <v>67</v>
      </c>
      <c r="H280" s="82">
        <f>ROUND((B280/C280)*E280*(F280/G280),7)</f>
        <v>2.8249999999999998E-4</v>
      </c>
      <c r="I280" s="109">
        <f>J193</f>
        <v>5100.4491325908466</v>
      </c>
      <c r="J280" s="112">
        <f>ROUND(H280*I280,2)</f>
        <v>1.44</v>
      </c>
    </row>
    <row r="281" spans="1:10" s="38" customFormat="1" ht="60" customHeight="1" x14ac:dyDescent="0.25">
      <c r="A281" s="1145" t="s">
        <v>21</v>
      </c>
      <c r="B281" s="1146"/>
      <c r="C281" s="1146"/>
      <c r="D281" s="1146"/>
      <c r="E281" s="1146"/>
      <c r="F281" s="1146"/>
      <c r="G281" s="1146"/>
      <c r="H281" s="1146"/>
      <c r="I281" s="1147"/>
      <c r="J281" s="113">
        <f>SUM(J279+J280)</f>
        <v>1.44</v>
      </c>
    </row>
    <row r="282" spans="1:10" s="38" customFormat="1" ht="42" customHeight="1" x14ac:dyDescent="0.25">
      <c r="A282" s="989"/>
      <c r="B282" s="990"/>
      <c r="C282" s="990"/>
      <c r="D282" s="990"/>
      <c r="E282" s="990"/>
      <c r="F282" s="990"/>
      <c r="G282" s="990"/>
      <c r="H282" s="990"/>
      <c r="I282" s="990"/>
      <c r="J282" s="991"/>
    </row>
    <row r="283" spans="1:10" s="38" customFormat="1" ht="21.95" hidden="1" customHeight="1" x14ac:dyDescent="0.25">
      <c r="A283" s="73" t="s">
        <v>69</v>
      </c>
      <c r="B283" s="75">
        <v>1</v>
      </c>
      <c r="C283" s="75">
        <v>30</v>
      </c>
      <c r="D283" s="76">
        <f>C284</f>
        <v>300</v>
      </c>
      <c r="E283" s="43">
        <v>16</v>
      </c>
      <c r="F283" s="81" t="s">
        <v>68</v>
      </c>
      <c r="G283" s="81" t="s">
        <v>67</v>
      </c>
      <c r="H283" s="82">
        <f>ROUND((B283/(C283*D283))*E283*(F283/G283),7)</f>
        <v>9.3999999999999998E-6</v>
      </c>
      <c r="I283" s="52">
        <v>0</v>
      </c>
      <c r="J283" s="83">
        <f>ROUND(H283*I283,2)</f>
        <v>0</v>
      </c>
    </row>
    <row r="284" spans="1:10" s="38" customFormat="1" ht="27" customHeight="1" x14ac:dyDescent="0.25">
      <c r="A284" s="73" t="s">
        <v>965</v>
      </c>
      <c r="B284" s="75">
        <v>1</v>
      </c>
      <c r="C284" s="1142">
        <f>' Nº DE SERVENTES 40%'!C18</f>
        <v>300</v>
      </c>
      <c r="D284" s="1142"/>
      <c r="E284" s="43">
        <v>16</v>
      </c>
      <c r="F284" s="81" t="s">
        <v>68</v>
      </c>
      <c r="G284" s="81" t="s">
        <v>67</v>
      </c>
      <c r="H284" s="82">
        <f>ROUND((B284/C284)*E284*(F284/G284),7)</f>
        <v>2.8249999999999998E-4</v>
      </c>
      <c r="I284" s="53">
        <f>J193</f>
        <v>5100.4491325908466</v>
      </c>
      <c r="J284" s="85">
        <f>ROUND(H284*I284,2)</f>
        <v>1.44</v>
      </c>
    </row>
    <row r="285" spans="1:10" s="38" customFormat="1" ht="21.95" customHeight="1" x14ac:dyDescent="0.25">
      <c r="A285" s="1145" t="s">
        <v>21</v>
      </c>
      <c r="B285" s="1146"/>
      <c r="C285" s="1146"/>
      <c r="D285" s="1146"/>
      <c r="E285" s="1146"/>
      <c r="F285" s="1146"/>
      <c r="G285" s="1146"/>
      <c r="H285" s="1146"/>
      <c r="I285" s="1147"/>
      <c r="J285" s="86">
        <f>SUM(J283+J284)</f>
        <v>1.44</v>
      </c>
    </row>
    <row r="286" spans="1:10" s="38" customFormat="1" ht="24.75" customHeight="1" x14ac:dyDescent="0.25">
      <c r="A286" s="989"/>
      <c r="B286" s="990"/>
      <c r="C286" s="990"/>
      <c r="D286" s="990"/>
      <c r="E286" s="990"/>
      <c r="F286" s="990"/>
      <c r="G286" s="990"/>
      <c r="H286" s="990"/>
      <c r="I286" s="990"/>
      <c r="J286" s="991"/>
    </row>
    <row r="287" spans="1:10" s="38" customFormat="1" ht="21.95" customHeight="1" x14ac:dyDescent="0.25">
      <c r="A287" s="964" t="s">
        <v>966</v>
      </c>
      <c r="B287" s="965"/>
      <c r="C287" s="965"/>
      <c r="D287" s="965"/>
      <c r="E287" s="965"/>
      <c r="F287" s="965"/>
      <c r="G287" s="965"/>
      <c r="H287" s="965"/>
      <c r="I287" s="965"/>
      <c r="J287" s="1095"/>
    </row>
    <row r="288" spans="1:10" s="38" customFormat="1" ht="15" x14ac:dyDescent="0.25">
      <c r="A288" s="1040"/>
      <c r="B288" s="1041"/>
      <c r="C288" s="1041"/>
      <c r="D288" s="1041"/>
      <c r="E288" s="1041"/>
      <c r="F288" s="1041"/>
      <c r="G288" s="1041"/>
      <c r="H288" s="1041"/>
      <c r="I288" s="1041"/>
      <c r="J288" s="1042"/>
    </row>
    <row r="289" spans="1:10" s="38" customFormat="1" ht="45.75" customHeight="1" x14ac:dyDescent="0.25">
      <c r="A289" s="1161" t="s">
        <v>66</v>
      </c>
      <c r="B289" s="935"/>
      <c r="C289" s="935"/>
      <c r="D289" s="935"/>
      <c r="E289" s="935"/>
      <c r="F289" s="935"/>
      <c r="G289" s="935"/>
      <c r="H289" s="935"/>
      <c r="I289" s="935"/>
      <c r="J289" s="936"/>
    </row>
    <row r="290" spans="1:10" s="38" customFormat="1" ht="30" customHeight="1" x14ac:dyDescent="0.25">
      <c r="A290" s="78" t="s">
        <v>65</v>
      </c>
      <c r="B290" s="1131" t="s">
        <v>64</v>
      </c>
      <c r="C290" s="1129"/>
      <c r="D290" s="1130"/>
      <c r="E290" s="79" t="s">
        <v>63</v>
      </c>
      <c r="F290" s="1131" t="s">
        <v>62</v>
      </c>
      <c r="G290" s="1130"/>
      <c r="H290" s="79" t="s">
        <v>61</v>
      </c>
      <c r="I290" s="79" t="s">
        <v>60</v>
      </c>
      <c r="J290" s="80" t="s">
        <v>59</v>
      </c>
    </row>
    <row r="291" spans="1:10" s="38" customFormat="1" ht="21.95" hidden="1" customHeight="1" x14ac:dyDescent="0.25">
      <c r="A291" s="87" t="s">
        <v>58</v>
      </c>
      <c r="B291" s="75">
        <v>1</v>
      </c>
      <c r="C291" s="75">
        <v>4</v>
      </c>
      <c r="D291" s="43">
        <f>C292</f>
        <v>130</v>
      </c>
      <c r="E291" s="75">
        <v>8</v>
      </c>
      <c r="F291" s="43">
        <v>1</v>
      </c>
      <c r="G291" s="88">
        <v>1132.5999999999999</v>
      </c>
      <c r="H291" s="82">
        <f>ROUND((B291/(C291*D291))*E291*(F291/G291),7)</f>
        <v>1.36E-5</v>
      </c>
      <c r="I291" s="109">
        <v>0</v>
      </c>
      <c r="J291" s="112">
        <f>ROUND(H291*I291,2)</f>
        <v>0</v>
      </c>
    </row>
    <row r="292" spans="1:10" s="38" customFormat="1" ht="27" customHeight="1" x14ac:dyDescent="0.25">
      <c r="A292" s="84" t="s">
        <v>57</v>
      </c>
      <c r="B292" s="75">
        <v>1</v>
      </c>
      <c r="C292" s="1165">
        <f>' Nº DE SERVENTES 40%'!C19</f>
        <v>130</v>
      </c>
      <c r="D292" s="1165"/>
      <c r="E292" s="75">
        <v>8</v>
      </c>
      <c r="F292" s="89">
        <v>1</v>
      </c>
      <c r="G292" s="88">
        <v>1132.5999999999999</v>
      </c>
      <c r="H292" s="82">
        <f>ROUND((B292/C292)*E292*(F292/G292),7)</f>
        <v>5.4299999999999998E-5</v>
      </c>
      <c r="I292" s="109">
        <f>J193</f>
        <v>5100.4491325908466</v>
      </c>
      <c r="J292" s="112">
        <f>ROUND(H292*I292,2)</f>
        <v>0.28000000000000003</v>
      </c>
    </row>
    <row r="293" spans="1:10" s="38" customFormat="1" ht="21.95" customHeight="1" x14ac:dyDescent="0.25">
      <c r="A293" s="1145" t="s">
        <v>21</v>
      </c>
      <c r="B293" s="1146"/>
      <c r="C293" s="1146"/>
      <c r="D293" s="1146"/>
      <c r="E293" s="1146"/>
      <c r="F293" s="1146"/>
      <c r="G293" s="1146"/>
      <c r="H293" s="1146"/>
      <c r="I293" s="1147"/>
      <c r="J293" s="113">
        <f>SUM(J291+J292)</f>
        <v>0.28000000000000003</v>
      </c>
    </row>
    <row r="294" spans="1:10" s="38" customFormat="1" ht="22.5" customHeight="1" x14ac:dyDescent="0.25">
      <c r="A294" s="989"/>
      <c r="B294" s="990"/>
      <c r="C294" s="990"/>
      <c r="D294" s="990"/>
      <c r="E294" s="990"/>
      <c r="F294" s="990"/>
      <c r="G294" s="990"/>
      <c r="H294" s="990"/>
      <c r="I294" s="990"/>
      <c r="J294" s="991"/>
    </row>
    <row r="295" spans="1:10" s="38" customFormat="1" ht="21.95" customHeight="1" x14ac:dyDescent="0.25">
      <c r="A295" s="964" t="s">
        <v>966</v>
      </c>
      <c r="B295" s="965"/>
      <c r="C295" s="965"/>
      <c r="D295" s="965"/>
      <c r="E295" s="965"/>
      <c r="F295" s="965"/>
      <c r="G295" s="965"/>
      <c r="H295" s="965"/>
      <c r="I295" s="965"/>
      <c r="J295" s="1095"/>
    </row>
    <row r="296" spans="1:10" s="38" customFormat="1" ht="21.95" customHeight="1" thickBot="1" x14ac:dyDescent="0.3">
      <c r="A296" s="1166"/>
      <c r="B296" s="1167"/>
      <c r="C296" s="1167"/>
      <c r="D296" s="1167"/>
      <c r="E296" s="1167"/>
      <c r="F296" s="1167"/>
      <c r="G296" s="1167"/>
      <c r="H296" s="1167"/>
      <c r="I296" s="1167"/>
      <c r="J296" s="1168"/>
    </row>
    <row r="297" spans="1:10" s="38" customFormat="1" ht="40.5" customHeight="1" x14ac:dyDescent="0.25">
      <c r="A297" s="1169" t="s">
        <v>56</v>
      </c>
      <c r="B297" s="1170"/>
      <c r="C297" s="1170"/>
      <c r="D297" s="1170"/>
      <c r="E297" s="1170"/>
      <c r="F297" s="1170"/>
      <c r="G297" s="1170"/>
      <c r="H297" s="1170"/>
      <c r="I297" s="1170"/>
      <c r="J297" s="1171"/>
    </row>
    <row r="298" spans="1:10" s="38" customFormat="1" ht="17.25" customHeight="1" x14ac:dyDescent="0.25">
      <c r="A298" s="1172"/>
      <c r="B298" s="1165"/>
      <c r="C298" s="1165"/>
      <c r="D298" s="1165"/>
      <c r="E298" s="1165"/>
      <c r="F298" s="1165"/>
      <c r="G298" s="1165"/>
      <c r="H298" s="1165"/>
      <c r="I298" s="1165"/>
      <c r="J298" s="1173"/>
    </row>
    <row r="299" spans="1:10" s="38" customFormat="1" ht="36.75" customHeight="1" x14ac:dyDescent="0.25">
      <c r="A299" s="1174" t="s">
        <v>975</v>
      </c>
      <c r="B299" s="1175"/>
      <c r="C299" s="1175"/>
      <c r="D299" s="1175" t="s">
        <v>54</v>
      </c>
      <c r="E299" s="1175"/>
      <c r="F299" s="1175"/>
      <c r="G299" s="1175" t="s">
        <v>53</v>
      </c>
      <c r="H299" s="1175"/>
      <c r="I299" s="1175" t="s">
        <v>52</v>
      </c>
      <c r="J299" s="1176"/>
    </row>
    <row r="300" spans="1:10" s="38" customFormat="1" ht="21.95" hidden="1" customHeight="1" x14ac:dyDescent="0.25">
      <c r="A300" s="1177" t="s">
        <v>51</v>
      </c>
      <c r="B300" s="1178"/>
      <c r="C300" s="1178"/>
      <c r="D300" s="72">
        <v>1</v>
      </c>
      <c r="E300" s="72">
        <v>30</v>
      </c>
      <c r="F300" s="72">
        <f>E301</f>
        <v>360</v>
      </c>
      <c r="G300" s="1150">
        <v>0</v>
      </c>
      <c r="H300" s="1150"/>
      <c r="I300" s="1150">
        <v>0</v>
      </c>
      <c r="J300" s="1159"/>
    </row>
    <row r="301" spans="1:10" s="41" customFormat="1" ht="18.75" customHeight="1" x14ac:dyDescent="0.25">
      <c r="A301" s="1177" t="s">
        <v>50</v>
      </c>
      <c r="B301" s="1178"/>
      <c r="C301" s="1178"/>
      <c r="D301" s="72">
        <v>1</v>
      </c>
      <c r="E301" s="1142">
        <f>' Nº DE SERVENTES 40%'!C20</f>
        <v>360</v>
      </c>
      <c r="F301" s="1142"/>
      <c r="G301" s="1150">
        <f>J193</f>
        <v>5100.4491325908466</v>
      </c>
      <c r="H301" s="1150"/>
      <c r="I301" s="1150">
        <f>ROUND(D301/E301*G301,2)</f>
        <v>14.17</v>
      </c>
      <c r="J301" s="1159"/>
    </row>
    <row r="302" spans="1:10" s="38" customFormat="1" ht="21.95" customHeight="1" x14ac:dyDescent="0.25">
      <c r="A302" s="1179" t="s">
        <v>21</v>
      </c>
      <c r="B302" s="1180"/>
      <c r="C302" s="1180"/>
      <c r="D302" s="1180"/>
      <c r="E302" s="1180"/>
      <c r="F302" s="1180"/>
      <c r="G302" s="1180"/>
      <c r="H302" s="1180"/>
      <c r="I302" s="1181">
        <f>SUM(I300+I301)</f>
        <v>14.17</v>
      </c>
      <c r="J302" s="1182"/>
    </row>
    <row r="303" spans="1:10" s="41" customFormat="1" ht="5.0999999999999996" customHeight="1" x14ac:dyDescent="0.25">
      <c r="A303" s="1154"/>
      <c r="B303" s="1155"/>
      <c r="C303" s="1155"/>
      <c r="D303" s="1155"/>
      <c r="E303" s="1155"/>
      <c r="F303" s="1155"/>
      <c r="G303" s="1155"/>
      <c r="H303" s="1155"/>
      <c r="I303" s="1155"/>
      <c r="J303" s="1156"/>
    </row>
    <row r="304" spans="1:10" s="38" customFormat="1" ht="21.95" customHeight="1" x14ac:dyDescent="0.25">
      <c r="A304" s="964" t="s">
        <v>966</v>
      </c>
      <c r="B304" s="965"/>
      <c r="C304" s="965"/>
      <c r="D304" s="965"/>
      <c r="E304" s="965"/>
      <c r="F304" s="965"/>
      <c r="G304" s="965"/>
      <c r="H304" s="965"/>
      <c r="I304" s="965"/>
      <c r="J304" s="1095"/>
    </row>
    <row r="305" spans="1:10" s="38" customFormat="1" ht="21.95" customHeight="1" x14ac:dyDescent="0.25">
      <c r="A305" s="1154"/>
      <c r="B305" s="1155"/>
      <c r="C305" s="1155"/>
      <c r="D305" s="1155"/>
      <c r="E305" s="1155"/>
      <c r="F305" s="1155"/>
      <c r="G305" s="1155"/>
      <c r="H305" s="1155"/>
      <c r="I305" s="1155"/>
      <c r="J305" s="1156"/>
    </row>
    <row r="306" spans="1:10" s="38" customFormat="1" ht="14.25" x14ac:dyDescent="0.25">
      <c r="A306" s="964"/>
      <c r="B306" s="965"/>
      <c r="C306" s="965"/>
      <c r="D306" s="965"/>
      <c r="E306" s="965"/>
      <c r="F306" s="965"/>
      <c r="G306" s="965"/>
      <c r="H306" s="965"/>
      <c r="I306" s="965"/>
      <c r="J306" s="1095"/>
    </row>
    <row r="307" spans="1:10" s="38" customFormat="1" ht="21.95" customHeight="1" x14ac:dyDescent="0.25">
      <c r="A307" s="993" t="s">
        <v>49</v>
      </c>
      <c r="B307" s="994"/>
      <c r="C307" s="994"/>
      <c r="D307" s="994"/>
      <c r="E307" s="994"/>
      <c r="F307" s="994"/>
      <c r="G307" s="994"/>
      <c r="H307" s="994"/>
      <c r="I307" s="994"/>
      <c r="J307" s="995"/>
    </row>
    <row r="308" spans="1:10" s="38" customFormat="1" ht="21.95" customHeight="1" x14ac:dyDescent="0.25">
      <c r="A308" s="1186" t="s">
        <v>48</v>
      </c>
      <c r="B308" s="1187"/>
      <c r="C308" s="1187"/>
      <c r="D308" s="1187"/>
      <c r="E308" s="1187"/>
      <c r="F308" s="979" t="s">
        <v>47</v>
      </c>
      <c r="G308" s="979"/>
      <c r="H308" s="79" t="s">
        <v>46</v>
      </c>
      <c r="I308" s="979" t="s">
        <v>45</v>
      </c>
      <c r="J308" s="980"/>
    </row>
    <row r="309" spans="1:10" s="38" customFormat="1" ht="21.95" customHeight="1" x14ac:dyDescent="0.25">
      <c r="A309" s="1183" t="s">
        <v>44</v>
      </c>
      <c r="B309" s="1059"/>
      <c r="C309" s="1059"/>
      <c r="D309" s="1059"/>
      <c r="E309" s="1059"/>
      <c r="F309" s="1150">
        <f>I218</f>
        <v>6.38</v>
      </c>
      <c r="G309" s="1150"/>
      <c r="H309" s="115">
        <f t="shared" ref="H309:H316" si="2">I14</f>
        <v>0</v>
      </c>
      <c r="I309" s="1143">
        <f t="shared" ref="I309:I315" si="3">ROUND(F309*H309,2)</f>
        <v>0</v>
      </c>
      <c r="J309" s="1144"/>
    </row>
    <row r="310" spans="1:10" s="38" customFormat="1" ht="21.95" customHeight="1" x14ac:dyDescent="0.25">
      <c r="A310" s="1183" t="s">
        <v>43</v>
      </c>
      <c r="B310" s="1059"/>
      <c r="C310" s="1059"/>
      <c r="D310" s="1059"/>
      <c r="E310" s="1059"/>
      <c r="F310" s="1150">
        <f>I222</f>
        <v>6.38</v>
      </c>
      <c r="G310" s="1150"/>
      <c r="H310" s="115">
        <f t="shared" si="2"/>
        <v>0</v>
      </c>
      <c r="I310" s="1143">
        <f t="shared" si="3"/>
        <v>0</v>
      </c>
      <c r="J310" s="1144"/>
    </row>
    <row r="311" spans="1:10" s="38" customFormat="1" ht="21.95" customHeight="1" x14ac:dyDescent="0.25">
      <c r="A311" s="1183" t="s">
        <v>42</v>
      </c>
      <c r="B311" s="1059"/>
      <c r="C311" s="1059"/>
      <c r="D311" s="1059"/>
      <c r="E311" s="1059"/>
      <c r="F311" s="1150">
        <f>I225</f>
        <v>14.17</v>
      </c>
      <c r="G311" s="1150"/>
      <c r="H311" s="115">
        <f t="shared" si="2"/>
        <v>0</v>
      </c>
      <c r="I311" s="1143">
        <f t="shared" si="3"/>
        <v>0</v>
      </c>
      <c r="J311" s="1144"/>
    </row>
    <row r="312" spans="1:10" s="38" customFormat="1" ht="21.95" customHeight="1" x14ac:dyDescent="0.25">
      <c r="A312" s="1183" t="s">
        <v>41</v>
      </c>
      <c r="B312" s="1059"/>
      <c r="C312" s="1059"/>
      <c r="D312" s="1059"/>
      <c r="E312" s="1059"/>
      <c r="F312" s="1150">
        <f>I229</f>
        <v>3.4</v>
      </c>
      <c r="G312" s="1150"/>
      <c r="H312" s="115">
        <f t="shared" si="2"/>
        <v>1134.06</v>
      </c>
      <c r="I312" s="1143">
        <f t="shared" si="3"/>
        <v>3855.8</v>
      </c>
      <c r="J312" s="1144"/>
    </row>
    <row r="313" spans="1:10" s="38" customFormat="1" ht="21.95" customHeight="1" x14ac:dyDescent="0.25">
      <c r="A313" s="1183" t="s">
        <v>40</v>
      </c>
      <c r="B313" s="1059"/>
      <c r="C313" s="1059"/>
      <c r="D313" s="1059"/>
      <c r="E313" s="1059"/>
      <c r="F313" s="1150">
        <f>I233</f>
        <v>4.25</v>
      </c>
      <c r="G313" s="1150"/>
      <c r="H313" s="115">
        <f t="shared" si="2"/>
        <v>0</v>
      </c>
      <c r="I313" s="1143">
        <f t="shared" si="3"/>
        <v>0</v>
      </c>
      <c r="J313" s="1144"/>
    </row>
    <row r="314" spans="1:10" s="38" customFormat="1" ht="21.95" customHeight="1" x14ac:dyDescent="0.25">
      <c r="A314" s="966" t="s">
        <v>694</v>
      </c>
      <c r="B314" s="934"/>
      <c r="C314" s="934"/>
      <c r="D314" s="934"/>
      <c r="E314" s="934"/>
      <c r="F314" s="1150">
        <f>I237</f>
        <v>5.0999999999999996</v>
      </c>
      <c r="G314" s="1150"/>
      <c r="H314" s="115">
        <f t="shared" si="2"/>
        <v>0</v>
      </c>
      <c r="I314" s="1143">
        <f t="shared" si="3"/>
        <v>0</v>
      </c>
      <c r="J314" s="1144"/>
    </row>
    <row r="315" spans="1:10" s="38" customFormat="1" ht="26.25" customHeight="1" x14ac:dyDescent="0.25">
      <c r="A315" s="966" t="s">
        <v>695</v>
      </c>
      <c r="B315" s="934"/>
      <c r="C315" s="934"/>
      <c r="D315" s="934"/>
      <c r="E315" s="934"/>
      <c r="F315" s="1150">
        <f>I241</f>
        <v>25.5</v>
      </c>
      <c r="G315" s="1150"/>
      <c r="H315" s="115">
        <f t="shared" si="2"/>
        <v>217.89</v>
      </c>
      <c r="I315" s="1143">
        <f t="shared" si="3"/>
        <v>5556.2</v>
      </c>
      <c r="J315" s="1144"/>
    </row>
    <row r="316" spans="1:10" s="38" customFormat="1" ht="21.95" customHeight="1" x14ac:dyDescent="0.25">
      <c r="A316" s="1188" t="s">
        <v>39</v>
      </c>
      <c r="B316" s="1189"/>
      <c r="C316" s="1189"/>
      <c r="D316" s="1189"/>
      <c r="E316" s="1189"/>
      <c r="F316" s="1189"/>
      <c r="G316" s="1189"/>
      <c r="H316" s="116">
        <f t="shared" si="2"/>
        <v>1351.95</v>
      </c>
      <c r="I316" s="1190">
        <f>SUM(I309:I315)</f>
        <v>9412</v>
      </c>
      <c r="J316" s="1191"/>
    </row>
    <row r="317" spans="1:10" s="38" customFormat="1" ht="21.95" customHeight="1" thickBot="1" x14ac:dyDescent="0.3">
      <c r="A317" s="1166"/>
      <c r="B317" s="1167"/>
      <c r="C317" s="1167"/>
      <c r="D317" s="1167"/>
      <c r="E317" s="1167"/>
      <c r="F317" s="1167"/>
      <c r="G317" s="1167"/>
      <c r="H317" s="1167"/>
      <c r="I317" s="1167"/>
      <c r="J317" s="1168"/>
    </row>
    <row r="318" spans="1:10" s="38" customFormat="1" ht="21.95" customHeight="1" x14ac:dyDescent="0.25">
      <c r="A318" s="966" t="s">
        <v>38</v>
      </c>
      <c r="B318" s="934"/>
      <c r="C318" s="934"/>
      <c r="D318" s="934"/>
      <c r="E318" s="934"/>
      <c r="F318" s="1150">
        <f>I249</f>
        <v>2.83</v>
      </c>
      <c r="G318" s="1150"/>
      <c r="H318" s="56">
        <f t="shared" ref="H318:H324" si="4">I23</f>
        <v>0</v>
      </c>
      <c r="I318" s="1143">
        <f t="shared" ref="I318:I323" si="5">ROUND(F318*H318,2)</f>
        <v>0</v>
      </c>
      <c r="J318" s="1144"/>
    </row>
    <row r="319" spans="1:10" s="38" customFormat="1" ht="21.95" customHeight="1" x14ac:dyDescent="0.25">
      <c r="A319" s="966" t="s">
        <v>37</v>
      </c>
      <c r="B319" s="934"/>
      <c r="C319" s="934"/>
      <c r="D319" s="934"/>
      <c r="E319" s="934"/>
      <c r="F319" s="1150">
        <f>I253</f>
        <v>0.85</v>
      </c>
      <c r="G319" s="1150"/>
      <c r="H319" s="56">
        <f t="shared" si="4"/>
        <v>2516.85</v>
      </c>
      <c r="I319" s="1143">
        <f>ROUND(F319*H319,2)</f>
        <v>2139.3200000000002</v>
      </c>
      <c r="J319" s="1144"/>
    </row>
    <row r="320" spans="1:10" s="38" customFormat="1" ht="21.95" customHeight="1" x14ac:dyDescent="0.25">
      <c r="A320" s="966" t="s">
        <v>36</v>
      </c>
      <c r="B320" s="934"/>
      <c r="C320" s="934"/>
      <c r="D320" s="934"/>
      <c r="E320" s="934"/>
      <c r="F320" s="1150">
        <f>I257</f>
        <v>2.83</v>
      </c>
      <c r="G320" s="1150"/>
      <c r="H320" s="56">
        <f t="shared" si="4"/>
        <v>0</v>
      </c>
      <c r="I320" s="1143">
        <f t="shared" si="5"/>
        <v>0</v>
      </c>
      <c r="J320" s="1144"/>
    </row>
    <row r="321" spans="1:10" s="38" customFormat="1" ht="21.95" customHeight="1" x14ac:dyDescent="0.25">
      <c r="A321" s="966" t="s">
        <v>35</v>
      </c>
      <c r="B321" s="934"/>
      <c r="C321" s="934"/>
      <c r="D321" s="934"/>
      <c r="E321" s="934"/>
      <c r="F321" s="1150">
        <f>I261</f>
        <v>2.83</v>
      </c>
      <c r="G321" s="1150"/>
      <c r="H321" s="56">
        <f t="shared" si="4"/>
        <v>0</v>
      </c>
      <c r="I321" s="1143">
        <f t="shared" si="5"/>
        <v>0</v>
      </c>
      <c r="J321" s="1144"/>
    </row>
    <row r="322" spans="1:10" s="38" customFormat="1" ht="21.95" customHeight="1" x14ac:dyDescent="0.25">
      <c r="A322" s="966" t="s">
        <v>34</v>
      </c>
      <c r="B322" s="934"/>
      <c r="C322" s="934"/>
      <c r="D322" s="934"/>
      <c r="E322" s="934"/>
      <c r="F322" s="1150">
        <f>I265</f>
        <v>2.83</v>
      </c>
      <c r="G322" s="1150"/>
      <c r="H322" s="56">
        <f t="shared" si="4"/>
        <v>0</v>
      </c>
      <c r="I322" s="1143">
        <f t="shared" si="5"/>
        <v>0</v>
      </c>
      <c r="J322" s="1144"/>
    </row>
    <row r="323" spans="1:10" s="38" customFormat="1" ht="39.75" customHeight="1" x14ac:dyDescent="0.25">
      <c r="A323" s="966" t="s">
        <v>33</v>
      </c>
      <c r="B323" s="934"/>
      <c r="C323" s="934"/>
      <c r="D323" s="934"/>
      <c r="E323" s="934"/>
      <c r="F323" s="1150">
        <f>I269</f>
        <v>0.05</v>
      </c>
      <c r="G323" s="1150"/>
      <c r="H323" s="56">
        <f t="shared" si="4"/>
        <v>0</v>
      </c>
      <c r="I323" s="1143">
        <f t="shared" si="5"/>
        <v>0</v>
      </c>
      <c r="J323" s="1144"/>
    </row>
    <row r="324" spans="1:10" s="38" customFormat="1" ht="21.95" customHeight="1" x14ac:dyDescent="0.25">
      <c r="A324" s="1188" t="s">
        <v>32</v>
      </c>
      <c r="B324" s="1189"/>
      <c r="C324" s="1189"/>
      <c r="D324" s="1189"/>
      <c r="E324" s="1189"/>
      <c r="F324" s="1189"/>
      <c r="G324" s="1189"/>
      <c r="H324" s="116">
        <f t="shared" si="4"/>
        <v>2516.85</v>
      </c>
      <c r="I324" s="1190">
        <f>SUM(I318:I323)</f>
        <v>2139.3200000000002</v>
      </c>
      <c r="J324" s="1191"/>
    </row>
    <row r="325" spans="1:10" s="38" customFormat="1" ht="21.95" customHeight="1" thickBot="1" x14ac:dyDescent="0.3">
      <c r="A325" s="1166"/>
      <c r="B325" s="1167"/>
      <c r="C325" s="1167"/>
      <c r="D325" s="1167"/>
      <c r="E325" s="1167"/>
      <c r="F325" s="1167"/>
      <c r="G325" s="1167"/>
      <c r="H325" s="1167"/>
      <c r="I325" s="1167"/>
      <c r="J325" s="1168"/>
    </row>
    <row r="326" spans="1:10" s="38" customFormat="1" ht="21.95" customHeight="1" x14ac:dyDescent="0.25">
      <c r="A326" s="1192" t="s">
        <v>31</v>
      </c>
      <c r="B326" s="1193"/>
      <c r="C326" s="1193"/>
      <c r="D326" s="1193"/>
      <c r="E326" s="1193"/>
      <c r="F326" s="1150">
        <f>J276</f>
        <v>3.33</v>
      </c>
      <c r="G326" s="1150"/>
      <c r="H326" s="115">
        <f>I31</f>
        <v>147.09</v>
      </c>
      <c r="I326" s="1143">
        <f>ROUND(F326*H326,2)</f>
        <v>489.81</v>
      </c>
      <c r="J326" s="1144"/>
    </row>
    <row r="327" spans="1:10" s="38" customFormat="1" ht="21.95" customHeight="1" x14ac:dyDescent="0.25">
      <c r="A327" s="1192" t="s">
        <v>30</v>
      </c>
      <c r="B327" s="1193"/>
      <c r="C327" s="1193"/>
      <c r="D327" s="1193"/>
      <c r="E327" s="1193"/>
      <c r="F327" s="1150">
        <f>J280</f>
        <v>1.44</v>
      </c>
      <c r="G327" s="1150"/>
      <c r="H327" s="115">
        <f>I32</f>
        <v>1462.87</v>
      </c>
      <c r="I327" s="1143">
        <f>ROUND((F327*H327),2)</f>
        <v>2106.5300000000002</v>
      </c>
      <c r="J327" s="1144"/>
    </row>
    <row r="328" spans="1:10" s="38" customFormat="1" ht="27.75" customHeight="1" x14ac:dyDescent="0.25">
      <c r="A328" s="1192" t="s">
        <v>976</v>
      </c>
      <c r="B328" s="1193"/>
      <c r="C328" s="1193"/>
      <c r="D328" s="1193"/>
      <c r="E328" s="1193"/>
      <c r="F328" s="1150">
        <f>J284</f>
        <v>1.44</v>
      </c>
      <c r="G328" s="1150"/>
      <c r="H328" s="115">
        <f>I33</f>
        <v>190.63</v>
      </c>
      <c r="I328" s="1143">
        <f>ROUND((F328*H328),2)</f>
        <v>274.51</v>
      </c>
      <c r="J328" s="1144"/>
    </row>
    <row r="329" spans="1:10" s="38" customFormat="1" ht="21.95" customHeight="1" x14ac:dyDescent="0.25">
      <c r="A329" s="1188" t="s">
        <v>28</v>
      </c>
      <c r="B329" s="1189"/>
      <c r="C329" s="1189"/>
      <c r="D329" s="1189"/>
      <c r="E329" s="1189"/>
      <c r="F329" s="1189"/>
      <c r="G329" s="1189"/>
      <c r="H329" s="116">
        <f>I34</f>
        <v>1800.59</v>
      </c>
      <c r="I329" s="1190">
        <f>SUM(I326:I328)</f>
        <v>2870.8500000000004</v>
      </c>
      <c r="J329" s="1191"/>
    </row>
    <row r="330" spans="1:10" s="38" customFormat="1" ht="21.95" customHeight="1" thickBot="1" x14ac:dyDescent="0.3">
      <c r="A330" s="1166"/>
      <c r="B330" s="1167"/>
      <c r="C330" s="1167"/>
      <c r="D330" s="1167"/>
      <c r="E330" s="1167"/>
      <c r="F330" s="1167"/>
      <c r="G330" s="1167"/>
      <c r="H330" s="1167"/>
      <c r="I330" s="1167"/>
      <c r="J330" s="1168"/>
    </row>
    <row r="331" spans="1:10" s="41" customFormat="1" ht="24.75" customHeight="1" x14ac:dyDescent="0.25">
      <c r="A331" s="966" t="s">
        <v>27</v>
      </c>
      <c r="B331" s="934"/>
      <c r="C331" s="934"/>
      <c r="D331" s="934"/>
      <c r="E331" s="934"/>
      <c r="F331" s="1150">
        <f>J292</f>
        <v>0.28000000000000003</v>
      </c>
      <c r="G331" s="1150"/>
      <c r="H331" s="115">
        <f>I37</f>
        <v>0</v>
      </c>
      <c r="I331" s="1143">
        <f>ROUND(F331*H331,2)</f>
        <v>0</v>
      </c>
      <c r="J331" s="1144"/>
    </row>
    <row r="332" spans="1:10" s="38" customFormat="1" ht="21.95" customHeight="1" x14ac:dyDescent="0.25">
      <c r="A332" s="1188" t="s">
        <v>26</v>
      </c>
      <c r="B332" s="1189"/>
      <c r="C332" s="1189"/>
      <c r="D332" s="1189"/>
      <c r="E332" s="1189"/>
      <c r="F332" s="1189"/>
      <c r="G332" s="1189"/>
      <c r="H332" s="116">
        <f>H331</f>
        <v>0</v>
      </c>
      <c r="I332" s="1190">
        <f>I331</f>
        <v>0</v>
      </c>
      <c r="J332" s="1191"/>
    </row>
    <row r="333" spans="1:10" s="38" customFormat="1" ht="21.95" customHeight="1" x14ac:dyDescent="0.25">
      <c r="A333" s="1154"/>
      <c r="B333" s="1155"/>
      <c r="C333" s="1155"/>
      <c r="D333" s="1155"/>
      <c r="E333" s="1155"/>
      <c r="F333" s="1155"/>
      <c r="G333" s="1155"/>
      <c r="H333" s="1155"/>
      <c r="I333" s="1155"/>
      <c r="J333" s="1156"/>
    </row>
    <row r="334" spans="1:10" s="38" customFormat="1" ht="24.75" customHeight="1" x14ac:dyDescent="0.25">
      <c r="A334" s="1183" t="s">
        <v>25</v>
      </c>
      <c r="B334" s="1059"/>
      <c r="C334" s="1059"/>
      <c r="D334" s="1059"/>
      <c r="E334" s="1059"/>
      <c r="F334" s="1150">
        <f>I301</f>
        <v>14.17</v>
      </c>
      <c r="G334" s="1150"/>
      <c r="H334" s="192">
        <v>0</v>
      </c>
      <c r="I334" s="1143">
        <v>0</v>
      </c>
      <c r="J334" s="1144"/>
    </row>
    <row r="335" spans="1:10" s="38" customFormat="1" ht="21.95" customHeight="1" x14ac:dyDescent="0.25">
      <c r="A335" s="1078" t="s">
        <v>24</v>
      </c>
      <c r="B335" s="1079"/>
      <c r="C335" s="1079"/>
      <c r="D335" s="1079"/>
      <c r="E335" s="1079"/>
      <c r="F335" s="1079"/>
      <c r="G335" s="1079"/>
      <c r="H335" s="192">
        <f>SUM(H334)</f>
        <v>0</v>
      </c>
      <c r="I335" s="1143">
        <f>J334</f>
        <v>0</v>
      </c>
      <c r="J335" s="1144"/>
    </row>
    <row r="336" spans="1:10" s="38" customFormat="1" ht="21.95" customHeight="1" thickBot="1" x14ac:dyDescent="0.3">
      <c r="A336" s="1166"/>
      <c r="B336" s="1167"/>
      <c r="C336" s="1167"/>
      <c r="D336" s="1167"/>
      <c r="E336" s="1167"/>
      <c r="F336" s="1167"/>
      <c r="G336" s="1167"/>
      <c r="H336" s="1167"/>
      <c r="I336" s="1167"/>
      <c r="J336" s="1168"/>
    </row>
    <row r="337" spans="1:10" s="38" customFormat="1" ht="26.25" customHeight="1" x14ac:dyDescent="0.25">
      <c r="A337" s="966" t="s">
        <v>23</v>
      </c>
      <c r="B337" s="934"/>
      <c r="C337" s="934"/>
      <c r="D337" s="934"/>
      <c r="E337" s="934"/>
      <c r="F337" s="934"/>
      <c r="G337" s="934"/>
      <c r="H337" s="192">
        <f>I40</f>
        <v>0</v>
      </c>
      <c r="I337" s="1143">
        <f>J337</f>
        <v>0</v>
      </c>
      <c r="J337" s="1144"/>
    </row>
    <row r="338" spans="1:10" s="38" customFormat="1" ht="21.95" customHeight="1" x14ac:dyDescent="0.25">
      <c r="A338" s="1188" t="s">
        <v>22</v>
      </c>
      <c r="B338" s="1189"/>
      <c r="C338" s="1189"/>
      <c r="D338" s="1189"/>
      <c r="E338" s="1189"/>
      <c r="F338" s="1189"/>
      <c r="G338" s="1189"/>
      <c r="H338" s="193">
        <v>0</v>
      </c>
      <c r="I338" s="1190">
        <f>I337</f>
        <v>0</v>
      </c>
      <c r="J338" s="1191"/>
    </row>
    <row r="339" spans="1:10" s="38" customFormat="1" ht="22.5" customHeight="1" thickBot="1" x14ac:dyDescent="0.3">
      <c r="A339" s="1166"/>
      <c r="B339" s="1167"/>
      <c r="C339" s="1167"/>
      <c r="D339" s="1167"/>
      <c r="E339" s="1167"/>
      <c r="F339" s="1167"/>
      <c r="G339" s="1167"/>
      <c r="H339" s="1167"/>
      <c r="I339" s="1167"/>
      <c r="J339" s="1168"/>
    </row>
    <row r="340" spans="1:10" s="38" customFormat="1" ht="21.95" customHeight="1" x14ac:dyDescent="0.25">
      <c r="A340" s="1078" t="s">
        <v>21</v>
      </c>
      <c r="B340" s="1079"/>
      <c r="C340" s="1079"/>
      <c r="D340" s="1079"/>
      <c r="E340" s="1079"/>
      <c r="F340" s="1079"/>
      <c r="G340" s="1079"/>
      <c r="H340" s="43">
        <f>ROUND(H316+H324+H329+H332+H335+H338,2)</f>
        <v>5669.39</v>
      </c>
      <c r="I340" s="1143">
        <f>SUM(I316+I324+I329+I332+I335+I338)</f>
        <v>14422.17</v>
      </c>
      <c r="J340" s="1144"/>
    </row>
    <row r="341" spans="1:10" s="38" customFormat="1" ht="22.5" customHeight="1" thickBot="1" x14ac:dyDescent="0.3">
      <c r="A341" s="1166"/>
      <c r="B341" s="1167"/>
      <c r="C341" s="1167"/>
      <c r="D341" s="1167"/>
      <c r="E341" s="1167"/>
      <c r="F341" s="1167"/>
      <c r="G341" s="1167"/>
      <c r="H341" s="1167"/>
      <c r="I341" s="1167"/>
      <c r="J341" s="1168"/>
    </row>
    <row r="342" spans="1:10" s="38" customFormat="1" ht="21.95" customHeight="1" x14ac:dyDescent="0.25">
      <c r="A342" s="966" t="s">
        <v>20</v>
      </c>
      <c r="B342" s="934"/>
      <c r="C342" s="934"/>
      <c r="D342" s="934"/>
      <c r="E342" s="934"/>
      <c r="F342" s="934"/>
      <c r="G342" s="934"/>
      <c r="H342" s="934"/>
      <c r="I342" s="1221">
        <f>I340</f>
        <v>14422.17</v>
      </c>
      <c r="J342" s="1222"/>
    </row>
    <row r="343" spans="1:10" s="38" customFormat="1" ht="27.75" customHeight="1" thickBot="1" x14ac:dyDescent="0.3">
      <c r="A343" s="1166"/>
      <c r="B343" s="1167"/>
      <c r="C343" s="1167"/>
      <c r="D343" s="1167"/>
      <c r="E343" s="1167"/>
      <c r="F343" s="1167"/>
      <c r="G343" s="1167"/>
      <c r="H343" s="1167"/>
      <c r="I343" s="1167"/>
      <c r="J343" s="1168"/>
    </row>
    <row r="344" spans="1:10" s="38" customFormat="1" ht="21.95" customHeight="1" x14ac:dyDescent="0.25">
      <c r="A344" s="966" t="s">
        <v>19</v>
      </c>
      <c r="B344" s="934"/>
      <c r="C344" s="934"/>
      <c r="D344" s="934"/>
      <c r="E344" s="934"/>
      <c r="F344" s="934"/>
      <c r="G344" s="934"/>
      <c r="H344" s="934"/>
      <c r="I344" s="1211">
        <f>H11</f>
        <v>60</v>
      </c>
      <c r="J344" s="1212"/>
    </row>
    <row r="345" spans="1:10" s="38" customFormat="1" ht="27" customHeight="1" thickBot="1" x14ac:dyDescent="0.3">
      <c r="A345" s="1166"/>
      <c r="B345" s="1167"/>
      <c r="C345" s="1167"/>
      <c r="D345" s="1167"/>
      <c r="E345" s="1167"/>
      <c r="F345" s="1167"/>
      <c r="G345" s="1167"/>
      <c r="H345" s="1167"/>
      <c r="I345" s="1167"/>
      <c r="J345" s="1168"/>
    </row>
    <row r="346" spans="1:10" s="38" customFormat="1" ht="24.75" customHeight="1" x14ac:dyDescent="0.25">
      <c r="A346" s="1192" t="s">
        <v>18</v>
      </c>
      <c r="B346" s="1193"/>
      <c r="C346" s="1193"/>
      <c r="D346" s="1193"/>
      <c r="E346" s="1193"/>
      <c r="F346" s="1193"/>
      <c r="G346" s="1193"/>
      <c r="H346" s="1193"/>
      <c r="I346" s="1221">
        <f>ROUND(I340*I344,2)</f>
        <v>865330.2</v>
      </c>
      <c r="J346" s="1222"/>
    </row>
    <row r="347" spans="1:10" s="38" customFormat="1" ht="30.75" customHeight="1" thickBot="1" x14ac:dyDescent="0.3">
      <c r="A347" s="1232"/>
      <c r="B347" s="1233"/>
      <c r="C347" s="1233"/>
      <c r="D347" s="1233"/>
      <c r="E347" s="1233"/>
      <c r="F347" s="1233"/>
      <c r="G347" s="1233"/>
      <c r="H347" s="1233"/>
      <c r="I347" s="1233"/>
      <c r="J347" s="1234"/>
    </row>
    <row r="348" spans="1:10" s="38" customFormat="1" ht="21.95" customHeight="1" thickBot="1" x14ac:dyDescent="0.3">
      <c r="A348" s="1037"/>
      <c r="B348" s="1038"/>
      <c r="C348" s="1038"/>
      <c r="D348" s="1038"/>
      <c r="E348" s="1038"/>
      <c r="F348" s="1038"/>
      <c r="G348" s="1038"/>
      <c r="H348" s="1038"/>
      <c r="I348" s="1038"/>
      <c r="J348" s="1039"/>
    </row>
    <row r="349" spans="1:10" s="37" customFormat="1" ht="33.75" customHeight="1" x14ac:dyDescent="0.25">
      <c r="A349" s="1200" t="s">
        <v>550</v>
      </c>
      <c r="B349" s="1201"/>
      <c r="C349" s="1201"/>
      <c r="D349" s="1201"/>
      <c r="E349" s="1201"/>
      <c r="F349" s="1201"/>
      <c r="G349" s="1201"/>
      <c r="H349" s="1201"/>
      <c r="I349" s="1201"/>
      <c r="J349" s="1202"/>
    </row>
    <row r="350" spans="1:10" s="38" customFormat="1" ht="20.25" customHeight="1" x14ac:dyDescent="0.25">
      <c r="A350" s="1213" t="s">
        <v>17</v>
      </c>
      <c r="B350" s="1203"/>
      <c r="C350" s="1203"/>
      <c r="D350" s="1203"/>
      <c r="E350" s="1203"/>
      <c r="F350" s="1203"/>
      <c r="G350" s="1203" t="s">
        <v>16</v>
      </c>
      <c r="H350" s="1203"/>
      <c r="I350" s="1203"/>
      <c r="J350" s="1204"/>
    </row>
    <row r="351" spans="1:10" s="38" customFormat="1" ht="21.95" customHeight="1" thickBot="1" x14ac:dyDescent="0.3">
      <c r="A351" s="1195" t="s">
        <v>15</v>
      </c>
      <c r="B351" s="1196"/>
      <c r="C351" s="1196"/>
      <c r="D351" s="1196"/>
      <c r="E351" s="1196"/>
      <c r="F351" s="1196"/>
      <c r="G351" s="1230">
        <f>' Nº DE SERVENTES 40%'!P24</f>
        <v>3</v>
      </c>
      <c r="H351" s="1230"/>
      <c r="I351" s="1230"/>
      <c r="J351" s="1231"/>
    </row>
    <row r="352" spans="1:10" s="38" customFormat="1" ht="30.75" customHeight="1" x14ac:dyDescent="0.25">
      <c r="A352" s="1034"/>
      <c r="B352" s="1035"/>
      <c r="C352" s="1035"/>
      <c r="D352" s="1035"/>
      <c r="E352" s="1035"/>
      <c r="F352" s="1035"/>
      <c r="G352" s="1035"/>
      <c r="H352" s="1035"/>
      <c r="I352" s="1035"/>
      <c r="J352" s="1036"/>
    </row>
    <row r="353" spans="1:10" s="38" customFormat="1" ht="21.95" customHeight="1" thickBot="1" x14ac:dyDescent="0.3">
      <c r="A353" s="1199"/>
      <c r="B353" s="1199"/>
      <c r="C353" s="1199"/>
      <c r="D353" s="1199"/>
      <c r="E353" s="1199"/>
      <c r="F353" s="1199"/>
      <c r="G353" s="1199"/>
      <c r="H353" s="1199"/>
      <c r="I353" s="1199"/>
      <c r="J353" s="1199"/>
    </row>
    <row r="354" spans="1:10" s="38" customFormat="1" ht="21.95" customHeight="1" x14ac:dyDescent="0.25">
      <c r="A354" s="1200" t="s">
        <v>14</v>
      </c>
      <c r="B354" s="1201"/>
      <c r="C354" s="1201"/>
      <c r="D354" s="1201"/>
      <c r="E354" s="1201"/>
      <c r="F354" s="1201"/>
      <c r="G354" s="1201"/>
      <c r="H354" s="1201"/>
      <c r="I354" s="1201"/>
      <c r="J354" s="1202"/>
    </row>
    <row r="355" spans="1:10" s="38" customFormat="1" ht="26.25" customHeight="1" x14ac:dyDescent="0.25">
      <c r="A355" s="1205" t="s">
        <v>13</v>
      </c>
      <c r="B355" s="1206"/>
      <c r="C355" s="1206"/>
      <c r="D355" s="1206"/>
      <c r="E355" s="1206"/>
      <c r="F355" s="1206"/>
      <c r="G355" s="1206"/>
      <c r="H355" s="1206"/>
      <c r="I355" s="1206"/>
      <c r="J355" s="1207"/>
    </row>
    <row r="356" spans="1:10" s="38" customFormat="1" ht="21.95" customHeight="1" thickBot="1" x14ac:dyDescent="0.3">
      <c r="A356" s="1208" t="s">
        <v>12</v>
      </c>
      <c r="B356" s="1209"/>
      <c r="C356" s="1209"/>
      <c r="D356" s="1209"/>
      <c r="E356" s="1209"/>
      <c r="F356" s="1209"/>
      <c r="G356" s="1209"/>
      <c r="H356" s="1209"/>
      <c r="I356" s="1209"/>
      <c r="J356" s="1210"/>
    </row>
    <row r="357" spans="1:10" s="17" customFormat="1" ht="15" x14ac:dyDescent="0.2">
      <c r="A357" s="1226"/>
      <c r="B357" s="1227"/>
      <c r="C357" s="1227"/>
      <c r="D357" s="1227"/>
      <c r="E357" s="1227"/>
      <c r="F357" s="1227"/>
      <c r="G357" s="1227"/>
      <c r="H357" s="1227"/>
      <c r="I357" s="1227"/>
      <c r="J357" s="254"/>
    </row>
    <row r="358" spans="1:10" s="17" customFormat="1" ht="15" thickBot="1" x14ac:dyDescent="0.25">
      <c r="A358" s="1228" t="s">
        <v>315</v>
      </c>
      <c r="B358" s="1229"/>
      <c r="C358" s="1229"/>
      <c r="D358" s="1229"/>
      <c r="E358" s="1229"/>
      <c r="F358" s="1229"/>
      <c r="G358" s="1229"/>
      <c r="H358" s="1229"/>
      <c r="I358" s="1229"/>
      <c r="J358" s="255"/>
    </row>
    <row r="359" spans="1:10" s="17" customFormat="1" ht="12" x14ac:dyDescent="0.2"/>
    <row r="360" spans="1:10" s="17" customFormat="1" ht="12" x14ac:dyDescent="0.2"/>
    <row r="361" spans="1:10" s="17" customFormat="1" ht="12" x14ac:dyDescent="0.2"/>
    <row r="362" spans="1:10" s="17" customFormat="1" ht="12" x14ac:dyDescent="0.2"/>
    <row r="363" spans="1:10" s="17" customFormat="1" ht="12" x14ac:dyDescent="0.2"/>
    <row r="364" spans="1:10" s="17" customFormat="1" ht="12" x14ac:dyDescent="0.2"/>
    <row r="365" spans="1:10" s="17" customFormat="1" ht="12" x14ac:dyDescent="0.2"/>
    <row r="366" spans="1:10" s="17" customFormat="1" ht="12" x14ac:dyDescent="0.2"/>
    <row r="367" spans="1:10" s="17" customFormat="1" ht="12" x14ac:dyDescent="0.2"/>
    <row r="368" spans="1:10" s="17" customFormat="1" ht="12" x14ac:dyDescent="0.2"/>
    <row r="369" s="17" customFormat="1" ht="12" x14ac:dyDescent="0.2"/>
    <row r="370" s="17" customFormat="1" ht="12" x14ac:dyDescent="0.2"/>
    <row r="371" s="17" customFormat="1" ht="12" x14ac:dyDescent="0.2"/>
    <row r="372" s="17" customFormat="1" ht="12" x14ac:dyDescent="0.2"/>
    <row r="373" s="17" customFormat="1" ht="12" x14ac:dyDescent="0.2"/>
    <row r="374" s="17" customFormat="1" ht="12" x14ac:dyDescent="0.2"/>
    <row r="375" s="17" customFormat="1" ht="12" x14ac:dyDescent="0.2"/>
    <row r="376" s="17" customFormat="1" ht="12" x14ac:dyDescent="0.2"/>
    <row r="377" s="17" customFormat="1" ht="12" x14ac:dyDescent="0.2"/>
    <row r="378" s="17" customFormat="1" ht="12" x14ac:dyDescent="0.2"/>
    <row r="379" s="17" customFormat="1" ht="12" x14ac:dyDescent="0.2"/>
    <row r="380" s="17" customFormat="1" ht="12" x14ac:dyDescent="0.2"/>
    <row r="381" s="17" customFormat="1" ht="12" x14ac:dyDescent="0.2"/>
    <row r="382" s="17" customFormat="1" ht="12" x14ac:dyDescent="0.2"/>
    <row r="383" s="17" customFormat="1" ht="12" x14ac:dyDescent="0.2"/>
    <row r="384" s="17" customFormat="1" ht="12" x14ac:dyDescent="0.2"/>
    <row r="385" s="17" customFormat="1" ht="12" x14ac:dyDescent="0.2"/>
    <row r="386" s="17" customFormat="1" ht="12" x14ac:dyDescent="0.2"/>
    <row r="387" s="17" customFormat="1" ht="12" x14ac:dyDescent="0.2"/>
    <row r="388" s="17" customFormat="1" ht="12" x14ac:dyDescent="0.2"/>
    <row r="389" s="17" customFormat="1" ht="12" x14ac:dyDescent="0.2"/>
    <row r="390" s="17" customFormat="1" ht="12" x14ac:dyDescent="0.2"/>
    <row r="391" s="17" customFormat="1" ht="12" x14ac:dyDescent="0.2"/>
    <row r="392" s="17" customFormat="1" ht="12" x14ac:dyDescent="0.2"/>
    <row r="393" s="17" customFormat="1" ht="12" x14ac:dyDescent="0.2"/>
    <row r="394" s="17" customFormat="1" ht="12" x14ac:dyDescent="0.2"/>
    <row r="395" s="17" customFormat="1" ht="12" x14ac:dyDescent="0.2"/>
    <row r="396" s="17" customFormat="1" ht="12" x14ac:dyDescent="0.2"/>
    <row r="397" s="17" customFormat="1" ht="12" x14ac:dyDescent="0.2"/>
    <row r="398" s="17" customFormat="1" ht="12" x14ac:dyDescent="0.2"/>
    <row r="399" s="17" customFormat="1" ht="12" x14ac:dyDescent="0.2"/>
    <row r="400" s="17" customFormat="1" ht="12" x14ac:dyDescent="0.2"/>
    <row r="401" spans="1:10" s="17" customFormat="1" ht="12" x14ac:dyDescent="0.2"/>
    <row r="402" spans="1:10" s="17" customFormat="1" ht="12" x14ac:dyDescent="0.2"/>
    <row r="403" spans="1:10" s="17" customFormat="1" ht="12" x14ac:dyDescent="0.2"/>
    <row r="404" spans="1:10" s="17" customFormat="1" ht="12" x14ac:dyDescent="0.2"/>
    <row r="405" spans="1:10" s="17" customFormat="1" ht="12" x14ac:dyDescent="0.2"/>
    <row r="406" spans="1:10" s="17" customFormat="1" ht="12" x14ac:dyDescent="0.2"/>
    <row r="407" spans="1:10" s="17" customFormat="1" ht="12" x14ac:dyDescent="0.2"/>
    <row r="408" spans="1:10" s="17" customFormat="1" ht="12" x14ac:dyDescent="0.2"/>
    <row r="409" spans="1:10" s="17" customFormat="1" ht="12" x14ac:dyDescent="0.2"/>
    <row r="410" spans="1:10" s="17" customFormat="1" ht="12" x14ac:dyDescent="0.2"/>
    <row r="411" spans="1:10" s="17" customFormat="1" ht="12" x14ac:dyDescent="0.2"/>
    <row r="412" spans="1:10" s="17" customFormat="1" ht="12" x14ac:dyDescent="0.2"/>
    <row r="413" spans="1:10" s="17" customFormat="1" ht="12" x14ac:dyDescent="0.2"/>
    <row r="414" spans="1:10" s="17" customFormat="1" ht="12" x14ac:dyDescent="0.2"/>
    <row r="415" spans="1:10" s="17" customFormat="1" ht="12" x14ac:dyDescent="0.2"/>
    <row r="416" spans="1:10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</sheetData>
  <sheetProtection formatCells="0" formatColumns="0" formatRows="0" insertColumns="0" insertRows="0" insertHyperlinks="0" deleteColumns="0" deleteRows="0" sort="0" autoFilter="0" pivotTables="0"/>
  <mergeCells count="577">
    <mergeCell ref="I41:J41"/>
    <mergeCell ref="A41:F41"/>
    <mergeCell ref="G41:H41"/>
    <mergeCell ref="I39:J39"/>
    <mergeCell ref="I342:J342"/>
    <mergeCell ref="I346:J346"/>
    <mergeCell ref="G23:H23"/>
    <mergeCell ref="I23:J23"/>
    <mergeCell ref="A23:F23"/>
    <mergeCell ref="G24:H24"/>
    <mergeCell ref="A24:F24"/>
    <mergeCell ref="I24:J24"/>
    <mergeCell ref="G25:H25"/>
    <mergeCell ref="A25:F25"/>
    <mergeCell ref="I25:J25"/>
    <mergeCell ref="G26:H26"/>
    <mergeCell ref="A26:F26"/>
    <mergeCell ref="G27:H27"/>
    <mergeCell ref="A27:F27"/>
    <mergeCell ref="G28:H28"/>
    <mergeCell ref="A28:F28"/>
    <mergeCell ref="I26:J26"/>
    <mergeCell ref="I27:J27"/>
    <mergeCell ref="I28:J28"/>
    <mergeCell ref="A1:J1"/>
    <mergeCell ref="A3:J3"/>
    <mergeCell ref="A4:G4"/>
    <mergeCell ref="H4:J4"/>
    <mergeCell ref="A5:G5"/>
    <mergeCell ref="H5:J5"/>
    <mergeCell ref="B10:G10"/>
    <mergeCell ref="H10:J10"/>
    <mergeCell ref="B11:G11"/>
    <mergeCell ref="H11:J11"/>
    <mergeCell ref="A2:J2"/>
    <mergeCell ref="A12:J12"/>
    <mergeCell ref="A13:F13"/>
    <mergeCell ref="G13:H13"/>
    <mergeCell ref="I13:J13"/>
    <mergeCell ref="A6:J6"/>
    <mergeCell ref="A7:J7"/>
    <mergeCell ref="B8:G8"/>
    <mergeCell ref="H8:J8"/>
    <mergeCell ref="B9:G9"/>
    <mergeCell ref="H9:J9"/>
    <mergeCell ref="A16:F16"/>
    <mergeCell ref="G16:H16"/>
    <mergeCell ref="I16:J16"/>
    <mergeCell ref="A17:F17"/>
    <mergeCell ref="G17:H17"/>
    <mergeCell ref="I17:J17"/>
    <mergeCell ref="A14:F14"/>
    <mergeCell ref="G14:H14"/>
    <mergeCell ref="I14:J14"/>
    <mergeCell ref="A15:F15"/>
    <mergeCell ref="G15:H15"/>
    <mergeCell ref="I15:J15"/>
    <mergeCell ref="A20:F20"/>
    <mergeCell ref="G20:H20"/>
    <mergeCell ref="I20:J20"/>
    <mergeCell ref="A21:H21"/>
    <mergeCell ref="I21:J21"/>
    <mergeCell ref="A22:J22"/>
    <mergeCell ref="A18:F18"/>
    <mergeCell ref="G18:H18"/>
    <mergeCell ref="I18:J18"/>
    <mergeCell ref="A19:F19"/>
    <mergeCell ref="G19:H19"/>
    <mergeCell ref="I19:J19"/>
    <mergeCell ref="A32:F32"/>
    <mergeCell ref="G32:H32"/>
    <mergeCell ref="I32:J32"/>
    <mergeCell ref="A33:F33"/>
    <mergeCell ref="G33:H33"/>
    <mergeCell ref="I33:J33"/>
    <mergeCell ref="A29:H29"/>
    <mergeCell ref="I29:J29"/>
    <mergeCell ref="A30:J30"/>
    <mergeCell ref="A31:F31"/>
    <mergeCell ref="G31:H31"/>
    <mergeCell ref="I31:J31"/>
    <mergeCell ref="I37:J37"/>
    <mergeCell ref="A40:H40"/>
    <mergeCell ref="I40:J40"/>
    <mergeCell ref="A34:H34"/>
    <mergeCell ref="I34:J34"/>
    <mergeCell ref="A35:J35"/>
    <mergeCell ref="A36:F36"/>
    <mergeCell ref="G36:H36"/>
    <mergeCell ref="I36:J36"/>
    <mergeCell ref="G39:H39"/>
    <mergeCell ref="A39:F39"/>
    <mergeCell ref="A37:H37"/>
    <mergeCell ref="A44:H44"/>
    <mergeCell ref="I44:J44"/>
    <mergeCell ref="A45:J45"/>
    <mergeCell ref="A46:J46"/>
    <mergeCell ref="A47:J47"/>
    <mergeCell ref="A48:J48"/>
    <mergeCell ref="A42:H42"/>
    <mergeCell ref="I42:J42"/>
    <mergeCell ref="A43:J43"/>
    <mergeCell ref="B53:G53"/>
    <mergeCell ref="H53:J53"/>
    <mergeCell ref="B54:G54"/>
    <mergeCell ref="H54:J54"/>
    <mergeCell ref="B55:G55"/>
    <mergeCell ref="H55:J55"/>
    <mergeCell ref="A49:J49"/>
    <mergeCell ref="A50:J50"/>
    <mergeCell ref="B51:G51"/>
    <mergeCell ref="H51:J51"/>
    <mergeCell ref="B52:G52"/>
    <mergeCell ref="H52:J52"/>
    <mergeCell ref="B61:I61"/>
    <mergeCell ref="B62:G62"/>
    <mergeCell ref="H62:I62"/>
    <mergeCell ref="B63:I63"/>
    <mergeCell ref="A64:I64"/>
    <mergeCell ref="A65:J65"/>
    <mergeCell ref="A56:J56"/>
    <mergeCell ref="A57:J57"/>
    <mergeCell ref="A58:J58"/>
    <mergeCell ref="B59:G59"/>
    <mergeCell ref="H59:I59"/>
    <mergeCell ref="B60:I60"/>
    <mergeCell ref="K71:U71"/>
    <mergeCell ref="B72:H72"/>
    <mergeCell ref="A73:I73"/>
    <mergeCell ref="A74:J74"/>
    <mergeCell ref="A75:J75"/>
    <mergeCell ref="A76:J76"/>
    <mergeCell ref="A66:J66"/>
    <mergeCell ref="A67:J67"/>
    <mergeCell ref="A68:J68"/>
    <mergeCell ref="A69:J69"/>
    <mergeCell ref="B70:I70"/>
    <mergeCell ref="B71:H71"/>
    <mergeCell ref="B83:H83"/>
    <mergeCell ref="B84:H84"/>
    <mergeCell ref="B85:H85"/>
    <mergeCell ref="A86:H86"/>
    <mergeCell ref="A87:J87"/>
    <mergeCell ref="A88:J88"/>
    <mergeCell ref="B77:I77"/>
    <mergeCell ref="B78:H78"/>
    <mergeCell ref="B79:H79"/>
    <mergeCell ref="B80:D80"/>
    <mergeCell ref="B81:H81"/>
    <mergeCell ref="B82:H82"/>
    <mergeCell ref="B95:H95"/>
    <mergeCell ref="B96:I96"/>
    <mergeCell ref="B97:H97"/>
    <mergeCell ref="B98:H98"/>
    <mergeCell ref="B99:H99"/>
    <mergeCell ref="B100:I100"/>
    <mergeCell ref="A89:J89"/>
    <mergeCell ref="B90:I90"/>
    <mergeCell ref="B91:I91"/>
    <mergeCell ref="B92:H92"/>
    <mergeCell ref="B93:H93"/>
    <mergeCell ref="B94:H94"/>
    <mergeCell ref="A107:J107"/>
    <mergeCell ref="B108:I108"/>
    <mergeCell ref="B109:I109"/>
    <mergeCell ref="B110:I110"/>
    <mergeCell ref="B111:I111"/>
    <mergeCell ref="A112:I112"/>
    <mergeCell ref="B101:I101"/>
    <mergeCell ref="B102:I102"/>
    <mergeCell ref="B103:I103"/>
    <mergeCell ref="A104:I104"/>
    <mergeCell ref="A105:J105"/>
    <mergeCell ref="A106:J106"/>
    <mergeCell ref="B119:H119"/>
    <mergeCell ref="B120:H120"/>
    <mergeCell ref="B121:H121"/>
    <mergeCell ref="A122:H122"/>
    <mergeCell ref="A125:J125"/>
    <mergeCell ref="A126:J126"/>
    <mergeCell ref="A113:J113"/>
    <mergeCell ref="A114:J114"/>
    <mergeCell ref="B115:I115"/>
    <mergeCell ref="B116:H116"/>
    <mergeCell ref="B117:H117"/>
    <mergeCell ref="B118:H118"/>
    <mergeCell ref="A123:J123"/>
    <mergeCell ref="A124:J124"/>
    <mergeCell ref="B133:H133"/>
    <mergeCell ref="B134:H134"/>
    <mergeCell ref="B135:H135"/>
    <mergeCell ref="B136:H136"/>
    <mergeCell ref="A137:H137"/>
    <mergeCell ref="A138:J138"/>
    <mergeCell ref="A127:J127"/>
    <mergeCell ref="A128:I128"/>
    <mergeCell ref="A129:J129"/>
    <mergeCell ref="B130:I130"/>
    <mergeCell ref="B131:H131"/>
    <mergeCell ref="B132:H132"/>
    <mergeCell ref="A145:J145"/>
    <mergeCell ref="B146:I146"/>
    <mergeCell ref="B147:I147"/>
    <mergeCell ref="B148:I148"/>
    <mergeCell ref="A149:I149"/>
    <mergeCell ref="A150:J150"/>
    <mergeCell ref="A139:J139"/>
    <mergeCell ref="B140:I140"/>
    <mergeCell ref="B141:I141"/>
    <mergeCell ref="A142:I142"/>
    <mergeCell ref="A143:J143"/>
    <mergeCell ref="A144:J144"/>
    <mergeCell ref="A157:I157"/>
    <mergeCell ref="A158:J158"/>
    <mergeCell ref="A159:J159"/>
    <mergeCell ref="A160:J160"/>
    <mergeCell ref="B161:H161"/>
    <mergeCell ref="A151:J151"/>
    <mergeCell ref="B152:I152"/>
    <mergeCell ref="B153:I153"/>
    <mergeCell ref="B154:I154"/>
    <mergeCell ref="B155:I155"/>
    <mergeCell ref="B156:I156"/>
    <mergeCell ref="B168:H168"/>
    <mergeCell ref="B169:H169"/>
    <mergeCell ref="B170:H170"/>
    <mergeCell ref="B171:H171"/>
    <mergeCell ref="B172:H172"/>
    <mergeCell ref="B173:H173"/>
    <mergeCell ref="A162:H162"/>
    <mergeCell ref="B163:H163"/>
    <mergeCell ref="A164:H164"/>
    <mergeCell ref="B165:H165"/>
    <mergeCell ref="A166:H166"/>
    <mergeCell ref="B167:H167"/>
    <mergeCell ref="A181:J181"/>
    <mergeCell ref="A182:J182"/>
    <mergeCell ref="A183:J183"/>
    <mergeCell ref="A184:J184"/>
    <mergeCell ref="A185:I185"/>
    <mergeCell ref="B186:I186"/>
    <mergeCell ref="B174:H174"/>
    <mergeCell ref="B175:H175"/>
    <mergeCell ref="A176:I176"/>
    <mergeCell ref="A177:J177"/>
    <mergeCell ref="A178:H178"/>
    <mergeCell ref="A179:C180"/>
    <mergeCell ref="D179:J179"/>
    <mergeCell ref="D180:J180"/>
    <mergeCell ref="A193:I193"/>
    <mergeCell ref="A194:J194"/>
    <mergeCell ref="A195:J195"/>
    <mergeCell ref="A196:B196"/>
    <mergeCell ref="C196:D196"/>
    <mergeCell ref="F196:G196"/>
    <mergeCell ref="I196:J196"/>
    <mergeCell ref="B187:I187"/>
    <mergeCell ref="B188:I188"/>
    <mergeCell ref="B189:I189"/>
    <mergeCell ref="B190:I190"/>
    <mergeCell ref="A191:I191"/>
    <mergeCell ref="B192:I192"/>
    <mergeCell ref="A199:B199"/>
    <mergeCell ref="C199:D199"/>
    <mergeCell ref="F199:G199"/>
    <mergeCell ref="I199:J199"/>
    <mergeCell ref="A200:H200"/>
    <mergeCell ref="I200:J200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A206:H206"/>
    <mergeCell ref="I206:J206"/>
    <mergeCell ref="A207:H207"/>
    <mergeCell ref="I207:J207"/>
    <mergeCell ref="A208:J208"/>
    <mergeCell ref="A209:J209"/>
    <mergeCell ref="A201:J201"/>
    <mergeCell ref="A202:J202"/>
    <mergeCell ref="A203:J203"/>
    <mergeCell ref="A204:H204"/>
    <mergeCell ref="I204:J204"/>
    <mergeCell ref="A205:H205"/>
    <mergeCell ref="I205:J205"/>
    <mergeCell ref="A210:J210"/>
    <mergeCell ref="A211:J211"/>
    <mergeCell ref="A212:J212"/>
    <mergeCell ref="A213:J213"/>
    <mergeCell ref="A214:J214"/>
    <mergeCell ref="A215:C215"/>
    <mergeCell ref="D215:F215"/>
    <mergeCell ref="G215:H215"/>
    <mergeCell ref="I215:J215"/>
    <mergeCell ref="A218:H218"/>
    <mergeCell ref="I218:J218"/>
    <mergeCell ref="A219:J219"/>
    <mergeCell ref="A220:C220"/>
    <mergeCell ref="G220:H220"/>
    <mergeCell ref="I220:J220"/>
    <mergeCell ref="A216:C216"/>
    <mergeCell ref="G216:H216"/>
    <mergeCell ref="I216:J216"/>
    <mergeCell ref="A217:C217"/>
    <mergeCell ref="E217:F217"/>
    <mergeCell ref="G217:H217"/>
    <mergeCell ref="I217:J217"/>
    <mergeCell ref="A223:J223"/>
    <mergeCell ref="A224:C224"/>
    <mergeCell ref="G224:H224"/>
    <mergeCell ref="I224:J224"/>
    <mergeCell ref="A225:C225"/>
    <mergeCell ref="E225:F225"/>
    <mergeCell ref="G225:H225"/>
    <mergeCell ref="I225:J225"/>
    <mergeCell ref="A221:C221"/>
    <mergeCell ref="E221:F221"/>
    <mergeCell ref="G221:H221"/>
    <mergeCell ref="I221:J221"/>
    <mergeCell ref="A222:H222"/>
    <mergeCell ref="I222:J222"/>
    <mergeCell ref="A229:C229"/>
    <mergeCell ref="E229:F229"/>
    <mergeCell ref="G229:H229"/>
    <mergeCell ref="I229:J229"/>
    <mergeCell ref="A230:H230"/>
    <mergeCell ref="I230:J230"/>
    <mergeCell ref="A226:H226"/>
    <mergeCell ref="I226:J226"/>
    <mergeCell ref="A227:J227"/>
    <mergeCell ref="A228:C228"/>
    <mergeCell ref="G228:H228"/>
    <mergeCell ref="I228:J228"/>
    <mergeCell ref="A234:H234"/>
    <mergeCell ref="I234:J234"/>
    <mergeCell ref="A235:J235"/>
    <mergeCell ref="A236:C236"/>
    <mergeCell ref="G236:H236"/>
    <mergeCell ref="I236:J236"/>
    <mergeCell ref="A231:J231"/>
    <mergeCell ref="A232:C232"/>
    <mergeCell ref="G232:H232"/>
    <mergeCell ref="I232:J232"/>
    <mergeCell ref="A233:C233"/>
    <mergeCell ref="E233:F233"/>
    <mergeCell ref="G233:H233"/>
    <mergeCell ref="I233:J233"/>
    <mergeCell ref="A239:J239"/>
    <mergeCell ref="A240:C240"/>
    <mergeCell ref="G240:H240"/>
    <mergeCell ref="I240:J240"/>
    <mergeCell ref="A241:C241"/>
    <mergeCell ref="E241:F241"/>
    <mergeCell ref="G241:H241"/>
    <mergeCell ref="I241:J241"/>
    <mergeCell ref="A237:C237"/>
    <mergeCell ref="E237:F237"/>
    <mergeCell ref="G237:H237"/>
    <mergeCell ref="I237:J237"/>
    <mergeCell ref="A238:H238"/>
    <mergeCell ref="I238:J238"/>
    <mergeCell ref="A247:C247"/>
    <mergeCell ref="D247:F247"/>
    <mergeCell ref="G247:H247"/>
    <mergeCell ref="I247:J247"/>
    <mergeCell ref="A248:C248"/>
    <mergeCell ref="G248:H248"/>
    <mergeCell ref="I248:J248"/>
    <mergeCell ref="A242:H242"/>
    <mergeCell ref="I242:J242"/>
    <mergeCell ref="A243:J243"/>
    <mergeCell ref="A244:J244"/>
    <mergeCell ref="A245:J245"/>
    <mergeCell ref="A246:J246"/>
    <mergeCell ref="A251:J251"/>
    <mergeCell ref="A252:C252"/>
    <mergeCell ref="G252:H252"/>
    <mergeCell ref="I252:J252"/>
    <mergeCell ref="A253:C253"/>
    <mergeCell ref="E253:F253"/>
    <mergeCell ref="G253:H253"/>
    <mergeCell ref="I253:J253"/>
    <mergeCell ref="A249:C249"/>
    <mergeCell ref="E249:F249"/>
    <mergeCell ref="G249:H249"/>
    <mergeCell ref="I249:J249"/>
    <mergeCell ref="A250:H250"/>
    <mergeCell ref="I250:J250"/>
    <mergeCell ref="A257:C257"/>
    <mergeCell ref="E257:F257"/>
    <mergeCell ref="G257:H257"/>
    <mergeCell ref="I257:J257"/>
    <mergeCell ref="A258:H258"/>
    <mergeCell ref="I258:J258"/>
    <mergeCell ref="A254:H254"/>
    <mergeCell ref="I254:J254"/>
    <mergeCell ref="A255:J255"/>
    <mergeCell ref="A256:C256"/>
    <mergeCell ref="G256:H256"/>
    <mergeCell ref="I256:J256"/>
    <mergeCell ref="A262:H262"/>
    <mergeCell ref="I262:J262"/>
    <mergeCell ref="A263:J263"/>
    <mergeCell ref="A264:C264"/>
    <mergeCell ref="G264:H264"/>
    <mergeCell ref="I264:J264"/>
    <mergeCell ref="A259:J259"/>
    <mergeCell ref="A260:C260"/>
    <mergeCell ref="G260:H260"/>
    <mergeCell ref="I260:J260"/>
    <mergeCell ref="A261:C261"/>
    <mergeCell ref="E261:F261"/>
    <mergeCell ref="G261:H261"/>
    <mergeCell ref="I261:J261"/>
    <mergeCell ref="A267:J267"/>
    <mergeCell ref="A268:C268"/>
    <mergeCell ref="G268:H268"/>
    <mergeCell ref="I268:J268"/>
    <mergeCell ref="A269:C269"/>
    <mergeCell ref="E269:F269"/>
    <mergeCell ref="G269:H269"/>
    <mergeCell ref="I269:J269"/>
    <mergeCell ref="A265:C265"/>
    <mergeCell ref="E265:F265"/>
    <mergeCell ref="G265:H265"/>
    <mergeCell ref="I265:J265"/>
    <mergeCell ref="A266:H266"/>
    <mergeCell ref="I266:J266"/>
    <mergeCell ref="C276:D276"/>
    <mergeCell ref="A277:I277"/>
    <mergeCell ref="A278:J278"/>
    <mergeCell ref="C280:D280"/>
    <mergeCell ref="A281:I281"/>
    <mergeCell ref="A282:J282"/>
    <mergeCell ref="A270:H270"/>
    <mergeCell ref="I270:J270"/>
    <mergeCell ref="A271:J271"/>
    <mergeCell ref="A272:J272"/>
    <mergeCell ref="A273:J273"/>
    <mergeCell ref="B274:D274"/>
    <mergeCell ref="F274:G274"/>
    <mergeCell ref="B290:D290"/>
    <mergeCell ref="F290:G290"/>
    <mergeCell ref="C292:D292"/>
    <mergeCell ref="A293:I293"/>
    <mergeCell ref="A294:J294"/>
    <mergeCell ref="A295:J295"/>
    <mergeCell ref="C284:D284"/>
    <mergeCell ref="A285:I285"/>
    <mergeCell ref="A286:J286"/>
    <mergeCell ref="A287:J287"/>
    <mergeCell ref="A288:J288"/>
    <mergeCell ref="A289:J289"/>
    <mergeCell ref="A300:C300"/>
    <mergeCell ref="G300:H300"/>
    <mergeCell ref="I300:J300"/>
    <mergeCell ref="A301:C301"/>
    <mergeCell ref="E301:F301"/>
    <mergeCell ref="G301:H301"/>
    <mergeCell ref="I301:J301"/>
    <mergeCell ref="A296:J296"/>
    <mergeCell ref="A297:J298"/>
    <mergeCell ref="A299:C299"/>
    <mergeCell ref="D299:F299"/>
    <mergeCell ref="G299:H299"/>
    <mergeCell ref="I299:J299"/>
    <mergeCell ref="A307:J307"/>
    <mergeCell ref="A308:E308"/>
    <mergeCell ref="F308:G308"/>
    <mergeCell ref="I308:J308"/>
    <mergeCell ref="A309:E309"/>
    <mergeCell ref="F309:G309"/>
    <mergeCell ref="I309:J309"/>
    <mergeCell ref="A302:H302"/>
    <mergeCell ref="I302:J302"/>
    <mergeCell ref="A303:J303"/>
    <mergeCell ref="A304:J304"/>
    <mergeCell ref="A305:J305"/>
    <mergeCell ref="A306:J306"/>
    <mergeCell ref="A312:E312"/>
    <mergeCell ref="F312:G312"/>
    <mergeCell ref="I312:J312"/>
    <mergeCell ref="A313:E313"/>
    <mergeCell ref="F313:G313"/>
    <mergeCell ref="I313:J313"/>
    <mergeCell ref="A310:E310"/>
    <mergeCell ref="F310:G310"/>
    <mergeCell ref="I310:J310"/>
    <mergeCell ref="A311:E311"/>
    <mergeCell ref="F311:G311"/>
    <mergeCell ref="I311:J311"/>
    <mergeCell ref="A316:G316"/>
    <mergeCell ref="I316:J316"/>
    <mergeCell ref="A317:J317"/>
    <mergeCell ref="A318:E318"/>
    <mergeCell ref="F318:G318"/>
    <mergeCell ref="I318:J318"/>
    <mergeCell ref="A314:E314"/>
    <mergeCell ref="F314:G314"/>
    <mergeCell ref="I314:J314"/>
    <mergeCell ref="A315:E315"/>
    <mergeCell ref="F315:G315"/>
    <mergeCell ref="I315:J315"/>
    <mergeCell ref="A321:E321"/>
    <mergeCell ref="F321:G321"/>
    <mergeCell ref="I321:J321"/>
    <mergeCell ref="A322:E322"/>
    <mergeCell ref="F322:G322"/>
    <mergeCell ref="I322:J322"/>
    <mergeCell ref="A319:E319"/>
    <mergeCell ref="F319:G319"/>
    <mergeCell ref="I319:J319"/>
    <mergeCell ref="A320:E320"/>
    <mergeCell ref="F320:G320"/>
    <mergeCell ref="I320:J320"/>
    <mergeCell ref="A326:E326"/>
    <mergeCell ref="F326:G326"/>
    <mergeCell ref="I326:J326"/>
    <mergeCell ref="A327:E327"/>
    <mergeCell ref="F327:G327"/>
    <mergeCell ref="I327:J327"/>
    <mergeCell ref="A323:E323"/>
    <mergeCell ref="F323:G323"/>
    <mergeCell ref="I323:J323"/>
    <mergeCell ref="A324:G324"/>
    <mergeCell ref="I324:J324"/>
    <mergeCell ref="A325:J325"/>
    <mergeCell ref="A331:E331"/>
    <mergeCell ref="F331:G331"/>
    <mergeCell ref="I331:J331"/>
    <mergeCell ref="A332:G332"/>
    <mergeCell ref="I332:J332"/>
    <mergeCell ref="A333:J333"/>
    <mergeCell ref="A328:E328"/>
    <mergeCell ref="F328:G328"/>
    <mergeCell ref="I328:J328"/>
    <mergeCell ref="A329:G329"/>
    <mergeCell ref="I329:J329"/>
    <mergeCell ref="A330:J330"/>
    <mergeCell ref="A337:G337"/>
    <mergeCell ref="I337:J337"/>
    <mergeCell ref="A338:G338"/>
    <mergeCell ref="I338:J338"/>
    <mergeCell ref="A339:J339"/>
    <mergeCell ref="A340:G340"/>
    <mergeCell ref="I340:J340"/>
    <mergeCell ref="A334:E334"/>
    <mergeCell ref="F334:G334"/>
    <mergeCell ref="I334:J334"/>
    <mergeCell ref="A335:G335"/>
    <mergeCell ref="I335:J335"/>
    <mergeCell ref="A336:J336"/>
    <mergeCell ref="A346:H346"/>
    <mergeCell ref="A347:J347"/>
    <mergeCell ref="A348:J348"/>
    <mergeCell ref="A349:J349"/>
    <mergeCell ref="A350:F350"/>
    <mergeCell ref="G350:J350"/>
    <mergeCell ref="A341:J341"/>
    <mergeCell ref="A342:H342"/>
    <mergeCell ref="A343:J343"/>
    <mergeCell ref="A344:H344"/>
    <mergeCell ref="I344:J344"/>
    <mergeCell ref="A345:J345"/>
    <mergeCell ref="A356:J356"/>
    <mergeCell ref="A357:I357"/>
    <mergeCell ref="A358:I358"/>
    <mergeCell ref="A351:F351"/>
    <mergeCell ref="G351:J351"/>
    <mergeCell ref="A352:J352"/>
    <mergeCell ref="A353:J353"/>
    <mergeCell ref="A354:J354"/>
    <mergeCell ref="A355:J355"/>
  </mergeCells>
  <phoneticPr fontId="37" type="noConversion"/>
  <pageMargins left="0.78740157480314965" right="0.78740157480314965" top="1.0629921259842521" bottom="1.0629921259842521" header="0.78740157480314965" footer="0.78740157480314965"/>
  <pageSetup paperSize="9" scale="36" firstPageNumber="0" orientation="portrait" verticalDpi="300" r:id="rId1"/>
  <headerFooter alignWithMargins="0">
    <oddHeader>&amp;C&amp;"Times New Roman,Normal"&amp;12&amp;A</oddHeader>
    <oddFooter>&amp;C&amp;"Times New Roman,Normal"&amp;12Página &amp;P</oddFooter>
  </headerFooter>
  <rowBreaks count="4" manualBreakCount="4">
    <brk id="79" max="9" man="1"/>
    <brk id="158" max="9" man="1"/>
    <brk id="250" max="9" man="1"/>
    <brk id="3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62"/>
  <sheetViews>
    <sheetView showGridLines="0" topLeftCell="A70" zoomScale="85" zoomScaleNormal="85" zoomScaleSheetLayoutView="85" workbookViewId="0">
      <selection activeCell="O82" sqref="O82"/>
    </sheetView>
  </sheetViews>
  <sheetFormatPr defaultColWidth="9.140625" defaultRowHeight="11.25" x14ac:dyDescent="0.2"/>
  <cols>
    <col min="1" max="1" width="9" style="418" customWidth="1"/>
    <col min="2" max="2" width="10.140625" style="418" customWidth="1"/>
    <col min="3" max="3" width="19.28515625" style="418" customWidth="1"/>
    <col min="4" max="4" width="12.85546875" style="418" customWidth="1"/>
    <col min="5" max="5" width="10.85546875" style="418" customWidth="1"/>
    <col min="6" max="6" width="19" style="418" customWidth="1"/>
    <col min="7" max="7" width="12.140625" style="418" customWidth="1"/>
    <col min="8" max="8" width="15.85546875" style="418" customWidth="1"/>
    <col min="9" max="9" width="14.5703125" style="418" customWidth="1"/>
    <col min="10" max="10" width="12.7109375" style="418" customWidth="1"/>
    <col min="11" max="11" width="15.85546875" style="418" customWidth="1"/>
    <col min="12" max="12" width="15.42578125" style="418" customWidth="1"/>
    <col min="13" max="13" width="5.85546875" style="418" customWidth="1"/>
    <col min="14" max="14" width="14.5703125" style="418" customWidth="1"/>
    <col min="15" max="15" width="30.140625" style="418" customWidth="1"/>
    <col min="16" max="16" width="12.42578125" style="418" customWidth="1"/>
    <col min="17" max="17" width="16" style="418" bestFit="1" customWidth="1"/>
    <col min="18" max="18" width="10.5703125" style="418" bestFit="1" customWidth="1"/>
    <col min="19" max="16384" width="9.140625" style="418"/>
  </cols>
  <sheetData>
    <row r="1" spans="1:256" ht="21.2" customHeight="1" x14ac:dyDescent="0.2">
      <c r="A1" s="1271" t="s">
        <v>573</v>
      </c>
      <c r="B1" s="1272"/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  <c r="O1" s="1273"/>
      <c r="P1" s="417"/>
    </row>
    <row r="2" spans="1:256" s="19" customFormat="1" ht="46.5" customHeight="1" thickBot="1" x14ac:dyDescent="0.25">
      <c r="A2" s="1274" t="s">
        <v>699</v>
      </c>
      <c r="B2" s="1275"/>
      <c r="C2" s="1275"/>
      <c r="D2" s="1275"/>
      <c r="E2" s="1275"/>
      <c r="F2" s="1275"/>
      <c r="G2" s="1275"/>
      <c r="H2" s="1275"/>
      <c r="I2" s="1275"/>
      <c r="J2" s="1275"/>
      <c r="K2" s="1275"/>
      <c r="L2" s="1275"/>
      <c r="M2" s="1275"/>
      <c r="N2" s="1275"/>
      <c r="O2" s="1276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</row>
    <row r="3" spans="1:256" s="16" customFormat="1" ht="18" customHeight="1" x14ac:dyDescent="0.2">
      <c r="A3" s="1277" t="s">
        <v>313</v>
      </c>
      <c r="B3" s="1277"/>
      <c r="C3" s="1277"/>
      <c r="D3" s="1277"/>
      <c r="E3" s="1277"/>
      <c r="F3" s="1277"/>
      <c r="G3" s="1277"/>
      <c r="H3" s="1277"/>
      <c r="I3" s="1013" t="s">
        <v>929</v>
      </c>
      <c r="J3" s="1014"/>
      <c r="K3" s="1014"/>
      <c r="L3" s="1014"/>
      <c r="M3" s="1014"/>
      <c r="N3" s="1014"/>
      <c r="O3" s="1014"/>
    </row>
    <row r="4" spans="1:256" s="16" customFormat="1" ht="15.75" customHeight="1" x14ac:dyDescent="0.2">
      <c r="A4" s="1277" t="s">
        <v>312</v>
      </c>
      <c r="B4" s="1277"/>
      <c r="C4" s="1277"/>
      <c r="D4" s="1277"/>
      <c r="E4" s="1277"/>
      <c r="F4" s="1277"/>
      <c r="G4" s="1277"/>
      <c r="H4" s="1277"/>
      <c r="I4" s="419" t="s">
        <v>700</v>
      </c>
      <c r="J4" s="419" t="s">
        <v>701</v>
      </c>
      <c r="K4" s="1278"/>
      <c r="L4" s="1279"/>
      <c r="M4" s="1279"/>
      <c r="N4" s="1279"/>
      <c r="O4" s="1280"/>
    </row>
    <row r="5" spans="1:256" s="16" customFormat="1" ht="21.75" customHeight="1" x14ac:dyDescent="0.2">
      <c r="A5" s="1264" t="s">
        <v>702</v>
      </c>
      <c r="B5" s="1265"/>
      <c r="C5" s="1265"/>
      <c r="D5" s="1265"/>
      <c r="E5" s="1265"/>
      <c r="F5" s="1265"/>
      <c r="G5" s="1265"/>
      <c r="H5" s="1265"/>
      <c r="I5" s="1266" t="s">
        <v>930</v>
      </c>
      <c r="J5" s="1267"/>
      <c r="K5" s="1267"/>
      <c r="L5" s="1267"/>
      <c r="M5" s="1267"/>
      <c r="N5" s="1267"/>
      <c r="O5" s="1267"/>
    </row>
    <row r="6" spans="1:256" s="16" customFormat="1" ht="12.75" customHeight="1" x14ac:dyDescent="0.2">
      <c r="A6" s="420"/>
      <c r="B6" s="421"/>
      <c r="C6" s="421"/>
      <c r="D6" s="421"/>
      <c r="E6" s="421"/>
      <c r="F6" s="421"/>
      <c r="G6" s="421"/>
      <c r="H6" s="421"/>
      <c r="I6" s="422"/>
      <c r="J6" s="422"/>
      <c r="K6" s="422"/>
      <c r="L6" s="422"/>
      <c r="M6" s="422"/>
      <c r="N6" s="422"/>
      <c r="O6" s="422"/>
    </row>
    <row r="7" spans="1:256" s="16" customFormat="1" ht="12.75" x14ac:dyDescent="0.2">
      <c r="A7" s="1268" t="s">
        <v>310</v>
      </c>
      <c r="B7" s="1268"/>
      <c r="C7" s="1268"/>
      <c r="D7" s="1268"/>
      <c r="E7" s="1268"/>
      <c r="F7" s="1268"/>
      <c r="G7" s="1268"/>
      <c r="H7" s="1268"/>
      <c r="I7" s="1268"/>
      <c r="J7" s="1268"/>
      <c r="K7" s="1268"/>
      <c r="L7" s="1268"/>
      <c r="M7" s="1268"/>
      <c r="N7" s="1268"/>
      <c r="O7" s="126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s="16" customFormat="1" ht="12.75" x14ac:dyDescent="0.2">
      <c r="A8" s="423" t="s">
        <v>136</v>
      </c>
      <c r="B8" s="1269" t="s">
        <v>703</v>
      </c>
      <c r="C8" s="1269"/>
      <c r="D8" s="1269"/>
      <c r="E8" s="1269"/>
      <c r="F8" s="1269"/>
      <c r="G8" s="1269"/>
      <c r="H8" s="1269"/>
      <c r="I8" s="1269"/>
      <c r="J8" s="1269"/>
      <c r="K8" s="1269"/>
      <c r="L8" s="1269"/>
      <c r="M8" s="1270" t="s">
        <v>704</v>
      </c>
      <c r="N8" s="1270"/>
      <c r="O8" s="127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</row>
    <row r="9" spans="1:256" s="16" customFormat="1" ht="12.75" x14ac:dyDescent="0.2">
      <c r="A9" s="423" t="s">
        <v>134</v>
      </c>
      <c r="B9" s="1269" t="s">
        <v>705</v>
      </c>
      <c r="C9" s="1269"/>
      <c r="D9" s="1269"/>
      <c r="E9" s="1269"/>
      <c r="F9" s="1269"/>
      <c r="G9" s="1269"/>
      <c r="H9" s="1269"/>
      <c r="I9" s="1269"/>
      <c r="J9" s="1269"/>
      <c r="K9" s="1269"/>
      <c r="L9" s="1269"/>
      <c r="M9" s="1269"/>
      <c r="N9" s="1269"/>
      <c r="O9" s="424">
        <v>12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</row>
    <row r="10" spans="1:256" s="16" customFormat="1" ht="12.75" x14ac:dyDescent="0.2">
      <c r="A10" s="423" t="s">
        <v>132</v>
      </c>
      <c r="B10" s="1269" t="s">
        <v>706</v>
      </c>
      <c r="C10" s="1269"/>
      <c r="D10" s="1269"/>
      <c r="E10" s="1269"/>
      <c r="F10" s="1269"/>
      <c r="G10" s="1269"/>
      <c r="H10" s="1269"/>
      <c r="I10" s="1269"/>
      <c r="J10" s="1269"/>
      <c r="K10" s="1269"/>
      <c r="L10" s="1269"/>
      <c r="M10" s="1269"/>
      <c r="N10" s="1269"/>
      <c r="O10" s="424" t="s">
        <v>707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</row>
    <row r="11" spans="1:256" s="16" customFormat="1" ht="12.75" x14ac:dyDescent="0.2">
      <c r="A11" s="423" t="s">
        <v>130</v>
      </c>
      <c r="B11" s="1269" t="s">
        <v>708</v>
      </c>
      <c r="C11" s="1269"/>
      <c r="D11" s="1269"/>
      <c r="E11" s="1269"/>
      <c r="F11" s="1269"/>
      <c r="G11" s="1269"/>
      <c r="H11" s="1269"/>
      <c r="I11" s="1269"/>
      <c r="J11" s="1269"/>
      <c r="K11" s="1269"/>
      <c r="L11" s="1269"/>
      <c r="M11" s="1269"/>
      <c r="N11" s="1269"/>
      <c r="O11" s="425">
        <v>3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16" customFormat="1" ht="12.75" x14ac:dyDescent="0.2">
      <c r="A12" s="423" t="s">
        <v>128</v>
      </c>
      <c r="B12" s="1269" t="s">
        <v>709</v>
      </c>
      <c r="C12" s="1269"/>
      <c r="D12" s="1269"/>
      <c r="E12" s="1269"/>
      <c r="F12" s="1269"/>
      <c r="G12" s="1269"/>
      <c r="H12" s="1269"/>
      <c r="I12" s="1269"/>
      <c r="J12" s="1269"/>
      <c r="K12" s="1269"/>
      <c r="L12" s="1269"/>
      <c r="M12" s="1269"/>
      <c r="N12" s="1269"/>
      <c r="O12" s="425">
        <v>200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16" customFormat="1" ht="12.75" customHeight="1" x14ac:dyDescent="0.2">
      <c r="A13" s="426"/>
      <c r="B13" s="8"/>
      <c r="C13" s="8"/>
      <c r="D13" s="8"/>
      <c r="E13" s="8"/>
      <c r="F13" s="8"/>
      <c r="G13" s="8"/>
      <c r="H13" s="8"/>
      <c r="I13" s="8"/>
      <c r="J13" s="8"/>
      <c r="K13" s="42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</row>
    <row r="14" spans="1:256" s="16" customFormat="1" ht="12.75" x14ac:dyDescent="0.2">
      <c r="A14" s="1268" t="s">
        <v>710</v>
      </c>
      <c r="B14" s="1268"/>
      <c r="C14" s="1268"/>
      <c r="D14" s="1268"/>
      <c r="E14" s="1268"/>
      <c r="F14" s="1268"/>
      <c r="G14" s="1268"/>
      <c r="H14" s="1268"/>
      <c r="I14" s="1268"/>
      <c r="J14" s="1268"/>
      <c r="K14" s="1268"/>
      <c r="L14" s="1268"/>
      <c r="M14" s="1268"/>
      <c r="N14" s="1268"/>
      <c r="O14" s="126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</row>
    <row r="15" spans="1:256" s="16" customFormat="1" ht="12.75" x14ac:dyDescent="0.2">
      <c r="A15" s="423">
        <v>1</v>
      </c>
      <c r="B15" s="16" t="s">
        <v>280</v>
      </c>
      <c r="H15" s="1289" t="s">
        <v>711</v>
      </c>
      <c r="I15" s="1289"/>
      <c r="J15" s="1289"/>
      <c r="K15" s="1289"/>
      <c r="L15" s="1289"/>
      <c r="M15" s="1289"/>
      <c r="N15" s="1290"/>
      <c r="O15" s="1291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</row>
    <row r="16" spans="1:256" s="16" customFormat="1" ht="12.75" x14ac:dyDescent="0.2">
      <c r="A16" s="423">
        <v>2</v>
      </c>
      <c r="B16" s="428" t="s">
        <v>278</v>
      </c>
      <c r="C16" s="429"/>
      <c r="D16" s="429"/>
      <c r="E16" s="429"/>
      <c r="F16" s="429"/>
      <c r="G16" s="429"/>
      <c r="H16" s="429"/>
      <c r="I16" s="429"/>
      <c r="J16" s="429"/>
      <c r="K16" s="429"/>
      <c r="L16" s="429"/>
      <c r="M16" s="430"/>
      <c r="N16" s="1292" t="s">
        <v>712</v>
      </c>
      <c r="O16" s="1292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pans="1:256" s="16" customFormat="1" ht="12.75" x14ac:dyDescent="0.2">
      <c r="A17" s="423">
        <v>2</v>
      </c>
      <c r="B17" s="1281" t="s">
        <v>713</v>
      </c>
      <c r="C17" s="1282"/>
      <c r="D17" s="1282"/>
      <c r="E17" s="1282"/>
      <c r="F17" s="1282"/>
      <c r="G17" s="1282"/>
      <c r="H17" s="1282"/>
      <c r="I17" s="1282"/>
      <c r="J17" s="1282"/>
      <c r="K17" s="1282"/>
      <c r="L17" s="1282"/>
      <c r="M17" s="1283"/>
      <c r="N17" s="1284">
        <v>1850.27</v>
      </c>
      <c r="O17" s="1284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16" customFormat="1" ht="27" customHeight="1" x14ac:dyDescent="0.2">
      <c r="A18" s="423">
        <v>3</v>
      </c>
      <c r="B18" s="1281" t="s">
        <v>276</v>
      </c>
      <c r="C18" s="1282"/>
      <c r="D18" s="1282"/>
      <c r="E18" s="1282"/>
      <c r="F18" s="1282"/>
      <c r="G18" s="1282"/>
      <c r="H18" s="1282"/>
      <c r="I18" s="1282"/>
      <c r="J18" s="1282"/>
      <c r="K18" s="1282"/>
      <c r="L18" s="1282"/>
      <c r="M18" s="1283"/>
      <c r="N18" s="1285" t="str">
        <f>'[1]Planilha de Custos Limpeza'!H56</f>
        <v>1º de janeiro de 2024 - CCT 2024/2024 - RS004917/2023</v>
      </c>
      <c r="O18" s="1286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16" customFormat="1" ht="12.75" x14ac:dyDescent="0.2">
      <c r="A19" s="423">
        <v>4</v>
      </c>
      <c r="B19" s="1269" t="s">
        <v>714</v>
      </c>
      <c r="C19" s="1269"/>
      <c r="D19" s="1269"/>
      <c r="E19" s="1269"/>
      <c r="F19" s="1269"/>
      <c r="G19" s="1269"/>
      <c r="H19" s="1269"/>
      <c r="I19" s="1269"/>
      <c r="J19" s="1269"/>
      <c r="K19" s="1269"/>
      <c r="L19" s="1269"/>
      <c r="M19" s="1269"/>
      <c r="N19" s="1287">
        <v>45292</v>
      </c>
      <c r="O19" s="128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s="16" customFormat="1" ht="20.25" customHeight="1" x14ac:dyDescent="0.2">
      <c r="A20" s="1294" t="s">
        <v>715</v>
      </c>
      <c r="B20" s="1294"/>
      <c r="C20" s="1294"/>
      <c r="D20" s="1294"/>
      <c r="E20" s="1294"/>
      <c r="F20" s="1294"/>
      <c r="G20" s="1294"/>
      <c r="H20" s="1294"/>
      <c r="I20" s="1294"/>
      <c r="J20" s="1294"/>
      <c r="K20" s="1294"/>
      <c r="L20" s="1294"/>
      <c r="M20" s="1294"/>
      <c r="N20" s="1294"/>
      <c r="O20" s="1294"/>
      <c r="P20" s="431"/>
      <c r="Q20" s="432"/>
    </row>
    <row r="21" spans="1:256" s="16" customFormat="1" ht="16.5" customHeight="1" x14ac:dyDescent="0.2">
      <c r="A21" s="1301" t="s">
        <v>716</v>
      </c>
      <c r="B21" s="1301"/>
      <c r="C21" s="1301"/>
      <c r="D21" s="1301" t="s">
        <v>136</v>
      </c>
      <c r="E21" s="1301"/>
      <c r="F21" s="1301"/>
      <c r="G21" s="1301"/>
      <c r="H21" s="433" t="s">
        <v>134</v>
      </c>
      <c r="I21" s="433" t="s">
        <v>132</v>
      </c>
      <c r="J21" s="433" t="s">
        <v>130</v>
      </c>
      <c r="K21" s="433" t="s">
        <v>128</v>
      </c>
      <c r="L21" s="433" t="s">
        <v>125</v>
      </c>
      <c r="M21" s="433" t="s">
        <v>236</v>
      </c>
      <c r="N21" s="433" t="s">
        <v>232</v>
      </c>
      <c r="O21" s="434" t="s">
        <v>137</v>
      </c>
      <c r="P21" s="431"/>
    </row>
    <row r="22" spans="1:256" s="17" customFormat="1" ht="60" x14ac:dyDescent="0.2">
      <c r="A22" s="435" t="s">
        <v>717</v>
      </c>
      <c r="B22" s="1302" t="s">
        <v>718</v>
      </c>
      <c r="C22" s="1302"/>
      <c r="D22" s="435" t="s">
        <v>719</v>
      </c>
      <c r="E22" s="435" t="s">
        <v>720</v>
      </c>
      <c r="F22" s="435" t="s">
        <v>721</v>
      </c>
      <c r="G22" s="435" t="s">
        <v>722</v>
      </c>
      <c r="H22" s="435" t="s">
        <v>723</v>
      </c>
      <c r="I22" s="435" t="s">
        <v>724</v>
      </c>
      <c r="J22" s="435" t="s">
        <v>725</v>
      </c>
      <c r="K22" s="435" t="s">
        <v>726</v>
      </c>
      <c r="L22" s="435" t="s">
        <v>727</v>
      </c>
      <c r="M22" s="435" t="s">
        <v>728</v>
      </c>
      <c r="N22" s="435" t="s">
        <v>729</v>
      </c>
      <c r="O22" s="435" t="s">
        <v>730</v>
      </c>
      <c r="P22" s="431"/>
    </row>
    <row r="23" spans="1:256" s="17" customFormat="1" ht="19.5" customHeight="1" x14ac:dyDescent="0.2">
      <c r="A23" s="436">
        <v>3</v>
      </c>
      <c r="B23" s="1303" t="s">
        <v>731</v>
      </c>
      <c r="C23" s="1304"/>
      <c r="D23" s="437">
        <f>ROUND(((40/6)*30)*(ROUND(N17/220,5)),2)</f>
        <v>1682.06</v>
      </c>
      <c r="E23" s="438">
        <v>200</v>
      </c>
      <c r="F23" s="439"/>
      <c r="G23" s="440">
        <f>((D23/E23)*(E23-F23))</f>
        <v>1682.06</v>
      </c>
      <c r="H23" s="441">
        <v>0</v>
      </c>
      <c r="I23" s="442">
        <v>0</v>
      </c>
      <c r="J23" s="443">
        <v>0</v>
      </c>
      <c r="K23" s="443">
        <v>0</v>
      </c>
      <c r="L23" s="444">
        <f>'[2]Dados H Extras e A Noturno'!N6</f>
        <v>0</v>
      </c>
      <c r="M23" s="445">
        <f>'[2]Dados H Extras e A Noturno'!L23</f>
        <v>0</v>
      </c>
      <c r="N23" s="446"/>
      <c r="O23" s="447">
        <f>((($N$17/E23*(E23-F23)*I23)+G23+J23+K23+L23+M23)*A23)</f>
        <v>5046.18</v>
      </c>
      <c r="P23" s="448"/>
      <c r="S23" s="449"/>
      <c r="T23" s="450"/>
    </row>
    <row r="24" spans="1:256" s="16" customFormat="1" ht="18" customHeight="1" x14ac:dyDescent="0.2">
      <c r="A24" s="451">
        <f>SUM(A23:A23)</f>
        <v>3</v>
      </c>
      <c r="B24" s="1305" t="s">
        <v>732</v>
      </c>
      <c r="C24" s="1305"/>
      <c r="D24" s="1305"/>
      <c r="E24" s="1305"/>
      <c r="F24" s="1305"/>
      <c r="G24" s="1305"/>
      <c r="H24" s="1305"/>
      <c r="I24" s="1305"/>
      <c r="J24" s="1305"/>
      <c r="K24" s="1305"/>
      <c r="L24" s="1305"/>
      <c r="M24" s="1305"/>
      <c r="N24" s="1305"/>
      <c r="O24" s="452">
        <f>SUM(O23:O23)</f>
        <v>5046.18</v>
      </c>
      <c r="P24" s="431"/>
    </row>
    <row r="25" spans="1:256" s="19" customFormat="1" ht="23.25" customHeight="1" x14ac:dyDescent="0.2">
      <c r="A25" s="1293" t="s">
        <v>977</v>
      </c>
      <c r="B25" s="1293"/>
      <c r="C25" s="1293"/>
      <c r="D25" s="1293"/>
      <c r="E25" s="1293"/>
      <c r="F25" s="1293"/>
      <c r="G25" s="1293"/>
      <c r="H25" s="1293"/>
      <c r="I25" s="1293"/>
      <c r="J25" s="1293"/>
      <c r="K25" s="1293"/>
      <c r="L25" s="1293"/>
      <c r="M25" s="1293"/>
      <c r="N25" s="1293"/>
      <c r="O25" s="1293"/>
      <c r="P25" s="37"/>
    </row>
    <row r="26" spans="1:256" s="16" customFormat="1" ht="16.149999999999999" customHeight="1" x14ac:dyDescent="0.2">
      <c r="A26" s="1294" t="s">
        <v>133</v>
      </c>
      <c r="B26" s="1294"/>
      <c r="C26" s="1294"/>
      <c r="D26" s="1294"/>
      <c r="E26" s="1294"/>
      <c r="F26" s="1294"/>
      <c r="G26" s="1294"/>
      <c r="H26" s="1294"/>
      <c r="I26" s="1294"/>
      <c r="J26" s="1294"/>
      <c r="K26" s="1294"/>
      <c r="L26" s="1294"/>
      <c r="M26" s="1294"/>
      <c r="N26" s="1294"/>
      <c r="O26" s="1294"/>
    </row>
    <row r="27" spans="1:256" s="16" customFormat="1" ht="12.75" x14ac:dyDescent="0.2">
      <c r="A27" s="1295" t="s">
        <v>263</v>
      </c>
      <c r="B27" s="1295"/>
      <c r="C27" s="1295"/>
      <c r="D27" s="1295"/>
      <c r="E27" s="1295"/>
      <c r="F27" s="1295"/>
      <c r="G27" s="1295"/>
      <c r="H27" s="1295"/>
      <c r="I27" s="1295"/>
      <c r="J27" s="1295"/>
      <c r="K27" s="1295"/>
      <c r="L27" s="1295"/>
      <c r="M27" s="1295"/>
      <c r="N27" s="1295"/>
      <c r="O27" s="453"/>
    </row>
    <row r="28" spans="1:256" s="17" customFormat="1" ht="12" x14ac:dyDescent="0.2">
      <c r="A28" s="454" t="s">
        <v>208</v>
      </c>
      <c r="B28" s="1296" t="s">
        <v>207</v>
      </c>
      <c r="C28" s="1297"/>
      <c r="D28" s="1297"/>
      <c r="E28" s="1297"/>
      <c r="F28" s="1297"/>
      <c r="G28" s="1297"/>
      <c r="H28" s="1297"/>
      <c r="I28" s="1297"/>
      <c r="J28" s="1297"/>
      <c r="K28" s="1297"/>
      <c r="L28" s="1297"/>
      <c r="M28" s="1298"/>
      <c r="N28" s="455" t="s">
        <v>157</v>
      </c>
      <c r="O28" s="455" t="s">
        <v>137</v>
      </c>
    </row>
    <row r="29" spans="1:256" s="17" customFormat="1" ht="13.7" customHeight="1" x14ac:dyDescent="0.2">
      <c r="A29" s="454" t="s">
        <v>136</v>
      </c>
      <c r="B29" s="1299" t="s">
        <v>262</v>
      </c>
      <c r="C29" s="1299"/>
      <c r="D29" s="1299"/>
      <c r="E29" s="1299"/>
      <c r="F29" s="1299"/>
      <c r="G29" s="1299"/>
      <c r="H29" s="1299"/>
      <c r="I29" s="1299"/>
      <c r="J29" s="1299"/>
      <c r="K29" s="1299"/>
      <c r="L29" s="1299"/>
      <c r="M29" s="1299"/>
      <c r="N29" s="456">
        <f>'Planilha de Custos 20% Insalubr'!I71</f>
        <v>8.3299999999999999E-2</v>
      </c>
      <c r="O29" s="457">
        <f>ROUND($O$24*N29,2)</f>
        <v>420.35</v>
      </c>
    </row>
    <row r="30" spans="1:256" s="17" customFormat="1" ht="15" customHeight="1" x14ac:dyDescent="0.2">
      <c r="A30" s="454" t="s">
        <v>134</v>
      </c>
      <c r="B30" s="1300" t="s">
        <v>733</v>
      </c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456">
        <f>'Planilha de Custos 20% Insalubr'!I72</f>
        <v>3.0303030303030266E-2</v>
      </c>
      <c r="O30" s="457">
        <f>ROUND($O$24*N30,2)</f>
        <v>152.91</v>
      </c>
    </row>
    <row r="31" spans="1:256" s="16" customFormat="1" ht="12.75" x14ac:dyDescent="0.2">
      <c r="A31" s="1307" t="s">
        <v>4</v>
      </c>
      <c r="B31" s="1307"/>
      <c r="C31" s="1307"/>
      <c r="D31" s="1307"/>
      <c r="E31" s="1307"/>
      <c r="F31" s="1307"/>
      <c r="G31" s="1307"/>
      <c r="H31" s="1307"/>
      <c r="I31" s="1307"/>
      <c r="J31" s="1307"/>
      <c r="K31" s="1307"/>
      <c r="L31" s="1307"/>
      <c r="M31" s="1307"/>
      <c r="N31" s="1307"/>
      <c r="O31" s="459">
        <f>O29+O30</f>
        <v>573.26</v>
      </c>
    </row>
    <row r="32" spans="1:256" s="17" customFormat="1" ht="55.5" customHeight="1" x14ac:dyDescent="0.2">
      <c r="A32" s="1308" t="s">
        <v>978</v>
      </c>
      <c r="B32" s="1308"/>
      <c r="C32" s="1308"/>
      <c r="D32" s="1308"/>
      <c r="E32" s="1308"/>
      <c r="F32" s="1308"/>
      <c r="G32" s="1308"/>
      <c r="H32" s="1308"/>
      <c r="I32" s="1308"/>
      <c r="J32" s="1308"/>
      <c r="K32" s="1308"/>
      <c r="L32" s="1308"/>
      <c r="M32" s="1308"/>
      <c r="N32" s="1308"/>
      <c r="O32" s="1308"/>
    </row>
    <row r="33" spans="1:16" s="19" customFormat="1" ht="15" customHeight="1" x14ac:dyDescent="0.2">
      <c r="A33" s="1309"/>
      <c r="B33" s="1309"/>
      <c r="C33" s="1309"/>
      <c r="D33" s="1309"/>
      <c r="E33" s="1309"/>
      <c r="F33" s="1309"/>
      <c r="G33" s="1309"/>
      <c r="H33" s="1309"/>
      <c r="I33" s="1309"/>
      <c r="J33" s="1309"/>
      <c r="K33" s="1309"/>
      <c r="L33" s="1309"/>
      <c r="M33" s="1309"/>
      <c r="N33" s="1309"/>
      <c r="O33" s="1309"/>
    </row>
    <row r="34" spans="1:16" s="16" customFormat="1" ht="12.75" x14ac:dyDescent="0.2">
      <c r="A34" s="1310" t="s">
        <v>257</v>
      </c>
      <c r="B34" s="1310"/>
      <c r="C34" s="1310"/>
      <c r="D34" s="1310"/>
      <c r="E34" s="1310"/>
      <c r="F34" s="1310"/>
      <c r="G34" s="1310"/>
      <c r="H34" s="1310"/>
      <c r="I34" s="1310"/>
      <c r="J34" s="1310"/>
      <c r="K34" s="1310"/>
      <c r="L34" s="1310"/>
      <c r="M34" s="1310"/>
      <c r="N34" s="1310"/>
      <c r="O34" s="1310"/>
    </row>
    <row r="35" spans="1:16" s="16" customFormat="1" ht="12.75" x14ac:dyDescent="0.2">
      <c r="A35" s="460" t="s">
        <v>206</v>
      </c>
      <c r="B35" s="1311" t="s">
        <v>205</v>
      </c>
      <c r="C35" s="1311"/>
      <c r="D35" s="1311"/>
      <c r="E35" s="1311"/>
      <c r="F35" s="1311"/>
      <c r="G35" s="1311"/>
      <c r="H35" s="1311"/>
      <c r="I35" s="1311"/>
      <c r="J35" s="1311"/>
      <c r="K35" s="1311"/>
      <c r="L35" s="1311"/>
      <c r="M35" s="1311"/>
      <c r="N35" s="461" t="s">
        <v>157</v>
      </c>
      <c r="O35" s="462" t="s">
        <v>200</v>
      </c>
    </row>
    <row r="36" spans="1:16" s="17" customFormat="1" ht="14.25" x14ac:dyDescent="0.2">
      <c r="A36" s="454" t="s">
        <v>136</v>
      </c>
      <c r="B36" s="1306" t="s">
        <v>255</v>
      </c>
      <c r="C36" s="1306"/>
      <c r="D36" s="1306"/>
      <c r="E36" s="1306"/>
      <c r="F36" s="1306"/>
      <c r="G36" s="1306"/>
      <c r="H36" s="1306"/>
      <c r="I36" s="1306"/>
      <c r="J36" s="1306"/>
      <c r="K36" s="1306"/>
      <c r="L36" s="1306"/>
      <c r="M36" s="1306"/>
      <c r="N36" s="463">
        <f>'Planilha de Custos 20% Insalubr'!I78</f>
        <v>0.2</v>
      </c>
      <c r="O36" s="464">
        <f>ROUND(($O$24+$O$31)*N36,2)</f>
        <v>1123.8900000000001</v>
      </c>
      <c r="P36" s="19"/>
    </row>
    <row r="37" spans="1:16" s="17" customFormat="1" ht="14.25" x14ac:dyDescent="0.2">
      <c r="A37" s="454" t="s">
        <v>134</v>
      </c>
      <c r="B37" s="1306" t="s">
        <v>252</v>
      </c>
      <c r="C37" s="1306"/>
      <c r="D37" s="1306"/>
      <c r="E37" s="1306"/>
      <c r="F37" s="1306"/>
      <c r="G37" s="1306"/>
      <c r="H37" s="1306"/>
      <c r="I37" s="1306"/>
      <c r="J37" s="1306"/>
      <c r="K37" s="1306"/>
      <c r="L37" s="1306"/>
      <c r="M37" s="1306"/>
      <c r="N37" s="463">
        <f>'Planilha de Custos 20% Insalubr'!I79</f>
        <v>2.5000000000000001E-2</v>
      </c>
      <c r="O37" s="464">
        <f t="shared" ref="O37:O43" si="0">ROUND(($O$24+$O$31)*N37,2)</f>
        <v>140.49</v>
      </c>
      <c r="P37" s="19"/>
    </row>
    <row r="38" spans="1:16" s="17" customFormat="1" ht="13.7" customHeight="1" x14ac:dyDescent="0.2">
      <c r="A38" s="454" t="s">
        <v>132</v>
      </c>
      <c r="B38" s="1306" t="s">
        <v>734</v>
      </c>
      <c r="C38" s="1306"/>
      <c r="D38" s="1306"/>
      <c r="E38" s="1306"/>
      <c r="F38" s="1306"/>
      <c r="G38" s="1306"/>
      <c r="H38" s="1306"/>
      <c r="I38" s="465" t="s">
        <v>249</v>
      </c>
      <c r="J38" s="466">
        <f>'Planilha de Custos 20% Insalubr'!F80</f>
        <v>0.03</v>
      </c>
      <c r="K38" s="465" t="s">
        <v>248</v>
      </c>
      <c r="L38" s="467">
        <f>'Planilha de Custos 20% Insalubr'!H80</f>
        <v>1</v>
      </c>
      <c r="M38" s="468"/>
      <c r="N38" s="871">
        <f>'Planilha de Custos 20% Insalubr'!I80</f>
        <v>0.03</v>
      </c>
      <c r="O38" s="464">
        <f t="shared" si="0"/>
        <v>168.58</v>
      </c>
      <c r="P38" s="19"/>
    </row>
    <row r="39" spans="1:16" s="17" customFormat="1" ht="14.25" x14ac:dyDescent="0.2">
      <c r="A39" s="454" t="s">
        <v>130</v>
      </c>
      <c r="B39" s="1306" t="s">
        <v>245</v>
      </c>
      <c r="C39" s="1306"/>
      <c r="D39" s="1306"/>
      <c r="E39" s="1306"/>
      <c r="F39" s="1306"/>
      <c r="G39" s="1306"/>
      <c r="H39" s="1306"/>
      <c r="I39" s="1306"/>
      <c r="J39" s="1306"/>
      <c r="K39" s="1306"/>
      <c r="L39" s="1306"/>
      <c r="M39" s="1306"/>
      <c r="N39" s="463">
        <f>'Planilha de Custos 20% Insalubr'!I81</f>
        <v>1.4999999999999999E-2</v>
      </c>
      <c r="O39" s="464">
        <f t="shared" si="0"/>
        <v>84.29</v>
      </c>
      <c r="P39" s="19"/>
    </row>
    <row r="40" spans="1:16" s="17" customFormat="1" ht="14.25" x14ac:dyDescent="0.2">
      <c r="A40" s="454" t="s">
        <v>128</v>
      </c>
      <c r="B40" s="1306" t="s">
        <v>242</v>
      </c>
      <c r="C40" s="1306"/>
      <c r="D40" s="1306"/>
      <c r="E40" s="1306"/>
      <c r="F40" s="1306"/>
      <c r="G40" s="1306"/>
      <c r="H40" s="1306"/>
      <c r="I40" s="1306"/>
      <c r="J40" s="1306"/>
      <c r="K40" s="1306"/>
      <c r="L40" s="1306"/>
      <c r="M40" s="1306"/>
      <c r="N40" s="463">
        <f>'Planilha de Custos 20% Insalubr'!I82</f>
        <v>0.01</v>
      </c>
      <c r="O40" s="464">
        <f t="shared" si="0"/>
        <v>56.19</v>
      </c>
      <c r="P40" s="19"/>
    </row>
    <row r="41" spans="1:16" s="17" customFormat="1" ht="14.25" x14ac:dyDescent="0.2">
      <c r="A41" s="454" t="s">
        <v>125</v>
      </c>
      <c r="B41" s="1306" t="s">
        <v>239</v>
      </c>
      <c r="C41" s="1306"/>
      <c r="D41" s="1306"/>
      <c r="E41" s="1306"/>
      <c r="F41" s="1306"/>
      <c r="G41" s="1306"/>
      <c r="H41" s="1306"/>
      <c r="I41" s="1306"/>
      <c r="J41" s="1306"/>
      <c r="K41" s="1306"/>
      <c r="L41" s="1306"/>
      <c r="M41" s="1306"/>
      <c r="N41" s="463">
        <f>'Planilha de Custos 20% Insalubr'!I83</f>
        <v>6.0000000000000001E-3</v>
      </c>
      <c r="O41" s="464">
        <f t="shared" si="0"/>
        <v>33.72</v>
      </c>
      <c r="P41" s="19"/>
    </row>
    <row r="42" spans="1:16" s="17" customFormat="1" ht="14.25" x14ac:dyDescent="0.2">
      <c r="A42" s="454" t="s">
        <v>236</v>
      </c>
      <c r="B42" s="1306" t="s">
        <v>235</v>
      </c>
      <c r="C42" s="1306"/>
      <c r="D42" s="1306"/>
      <c r="E42" s="1306"/>
      <c r="F42" s="1306"/>
      <c r="G42" s="1306"/>
      <c r="H42" s="1306"/>
      <c r="I42" s="1306"/>
      <c r="J42" s="1306"/>
      <c r="K42" s="1306"/>
      <c r="L42" s="1306"/>
      <c r="M42" s="1306"/>
      <c r="N42" s="463">
        <f>'Planilha de Custos 20% Insalubr'!I84</f>
        <v>2E-3</v>
      </c>
      <c r="O42" s="464">
        <f t="shared" si="0"/>
        <v>11.24</v>
      </c>
      <c r="P42" s="19"/>
    </row>
    <row r="43" spans="1:16" s="17" customFormat="1" ht="14.25" x14ac:dyDescent="0.2">
      <c r="A43" s="454" t="s">
        <v>232</v>
      </c>
      <c r="B43" s="1306" t="s">
        <v>231</v>
      </c>
      <c r="C43" s="1306"/>
      <c r="D43" s="1306"/>
      <c r="E43" s="1306"/>
      <c r="F43" s="1306"/>
      <c r="G43" s="1306"/>
      <c r="H43" s="1306"/>
      <c r="I43" s="1306"/>
      <c r="J43" s="1306"/>
      <c r="K43" s="1306"/>
      <c r="L43" s="1306"/>
      <c r="M43" s="1306"/>
      <c r="N43" s="463">
        <f>'Planilha de Custos 20% Insalubr'!I85</f>
        <v>0.08</v>
      </c>
      <c r="O43" s="464">
        <f t="shared" si="0"/>
        <v>449.56</v>
      </c>
      <c r="P43" s="19"/>
    </row>
    <row r="44" spans="1:16" s="16" customFormat="1" ht="12.75" x14ac:dyDescent="0.2">
      <c r="A44" s="1307" t="s">
        <v>4</v>
      </c>
      <c r="B44" s="1307"/>
      <c r="C44" s="1307"/>
      <c r="D44" s="1307"/>
      <c r="E44" s="1307"/>
      <c r="F44" s="1307"/>
      <c r="G44" s="1307"/>
      <c r="H44" s="1307"/>
      <c r="I44" s="1307"/>
      <c r="J44" s="1307"/>
      <c r="K44" s="1307"/>
      <c r="L44" s="1307"/>
      <c r="M44" s="1307"/>
      <c r="N44" s="469">
        <f>SUM(N36:N43)</f>
        <v>0.36800000000000005</v>
      </c>
      <c r="O44" s="470">
        <f>SUM(O36:O43)</f>
        <v>2067.96</v>
      </c>
    </row>
    <row r="45" spans="1:16" s="19" customFormat="1" ht="42" customHeight="1" x14ac:dyDescent="0.2">
      <c r="A45" s="1308" t="s">
        <v>228</v>
      </c>
      <c r="B45" s="1308"/>
      <c r="C45" s="1308"/>
      <c r="D45" s="1308"/>
      <c r="E45" s="1308"/>
      <c r="F45" s="1308"/>
      <c r="G45" s="1308"/>
      <c r="H45" s="1308"/>
      <c r="I45" s="1308"/>
      <c r="J45" s="1308"/>
      <c r="K45" s="1308"/>
      <c r="L45" s="1308"/>
      <c r="M45" s="1308"/>
      <c r="N45" s="1308"/>
      <c r="O45" s="1308"/>
    </row>
    <row r="46" spans="1:16" s="17" customFormat="1" ht="12.75" customHeight="1" x14ac:dyDescent="0.2">
      <c r="A46" s="1319" t="s">
        <v>227</v>
      </c>
      <c r="B46" s="1320"/>
      <c r="C46" s="1320"/>
      <c r="D46" s="1320"/>
      <c r="E46" s="1320"/>
      <c r="F46" s="1320"/>
      <c r="G46" s="1320"/>
      <c r="H46" s="1320"/>
      <c r="I46" s="1320"/>
      <c r="J46" s="1320"/>
      <c r="K46" s="1320"/>
      <c r="L46" s="1320"/>
      <c r="M46" s="1320"/>
      <c r="N46" s="1320"/>
      <c r="O46" s="1321"/>
    </row>
    <row r="47" spans="1:16" s="17" customFormat="1" ht="12.75" customHeight="1" x14ac:dyDescent="0.2">
      <c r="A47" s="471" t="s">
        <v>204</v>
      </c>
      <c r="B47" s="1322" t="s">
        <v>203</v>
      </c>
      <c r="C47" s="1323"/>
      <c r="D47" s="1323"/>
      <c r="E47" s="1323"/>
      <c r="F47" s="1323"/>
      <c r="G47" s="1323"/>
      <c r="H47" s="1323"/>
      <c r="I47" s="1323"/>
      <c r="J47" s="1323"/>
      <c r="K47" s="1323"/>
      <c r="L47" s="1323"/>
      <c r="M47" s="1323"/>
      <c r="N47" s="1324"/>
      <c r="O47" s="455" t="s">
        <v>137</v>
      </c>
    </row>
    <row r="48" spans="1:16" s="17" customFormat="1" ht="12.75" customHeight="1" x14ac:dyDescent="0.2">
      <c r="A48" s="454" t="s">
        <v>136</v>
      </c>
      <c r="B48" s="1306" t="s">
        <v>226</v>
      </c>
      <c r="C48" s="1306"/>
      <c r="D48" s="1306"/>
      <c r="E48" s="1306"/>
      <c r="F48" s="1306"/>
      <c r="G48" s="1306"/>
      <c r="H48" s="1306"/>
      <c r="I48" s="1306"/>
      <c r="J48" s="1306"/>
      <c r="K48" s="1306"/>
      <c r="L48" s="1306"/>
      <c r="M48" s="1306"/>
      <c r="N48" s="1306"/>
      <c r="O48" s="464">
        <f>'Benefícios Mensais Almoxarifes'!L8</f>
        <v>330.82920000000001</v>
      </c>
    </row>
    <row r="49" spans="1:15" s="17" customFormat="1" ht="12.75" customHeight="1" x14ac:dyDescent="0.2">
      <c r="A49" s="454" t="s">
        <v>134</v>
      </c>
      <c r="B49" s="1306" t="s">
        <v>221</v>
      </c>
      <c r="C49" s="1306"/>
      <c r="D49" s="1306"/>
      <c r="E49" s="1306"/>
      <c r="F49" s="1306"/>
      <c r="G49" s="1306"/>
      <c r="H49" s="1306"/>
      <c r="I49" s="1306"/>
      <c r="J49" s="1306"/>
      <c r="K49" s="1306"/>
      <c r="L49" s="1306"/>
      <c r="M49" s="1306"/>
      <c r="N49" s="1306"/>
      <c r="O49" s="464">
        <f>'Benefícios Mensais Almoxarifes'!R8</f>
        <v>1265.9327999999998</v>
      </c>
    </row>
    <row r="50" spans="1:15" s="17" customFormat="1" ht="12.75" customHeight="1" x14ac:dyDescent="0.2">
      <c r="A50" s="454" t="s">
        <v>132</v>
      </c>
      <c r="B50" s="1306" t="s">
        <v>735</v>
      </c>
      <c r="C50" s="1306"/>
      <c r="D50" s="1306"/>
      <c r="E50" s="1306"/>
      <c r="F50" s="1306"/>
      <c r="G50" s="1306"/>
      <c r="H50" s="1306"/>
      <c r="I50" s="1306"/>
      <c r="J50" s="1306"/>
      <c r="K50" s="1306"/>
      <c r="L50" s="1306"/>
      <c r="M50" s="1306"/>
      <c r="N50" s="1306"/>
      <c r="O50" s="464">
        <f>'Benefícios Mensais Almoxarifes'!X8</f>
        <v>0</v>
      </c>
    </row>
    <row r="51" spans="1:15" s="17" customFormat="1" ht="12" x14ac:dyDescent="0.2">
      <c r="A51" s="454" t="s">
        <v>130</v>
      </c>
      <c r="B51" s="1312" t="s">
        <v>736</v>
      </c>
      <c r="C51" s="1312"/>
      <c r="D51" s="1312"/>
      <c r="E51" s="1312"/>
      <c r="F51" s="1312"/>
      <c r="G51" s="1312"/>
      <c r="H51" s="1312"/>
      <c r="I51" s="1312"/>
      <c r="J51" s="1312"/>
      <c r="K51" s="1312"/>
      <c r="L51" s="1312"/>
      <c r="M51" s="1312"/>
      <c r="N51" s="1312"/>
      <c r="O51" s="472">
        <f>'Benefícios Mensais Almoxarifes'!AD7</f>
        <v>58.260000000000005</v>
      </c>
    </row>
    <row r="52" spans="1:15" s="17" customFormat="1" ht="12.75" customHeight="1" x14ac:dyDescent="0.2">
      <c r="A52" s="454" t="s">
        <v>128</v>
      </c>
      <c r="B52" s="1313" t="s">
        <v>737</v>
      </c>
      <c r="C52" s="1314"/>
      <c r="D52" s="1314"/>
      <c r="E52" s="1314"/>
      <c r="F52" s="1314"/>
      <c r="G52" s="1314"/>
      <c r="H52" s="1314"/>
      <c r="I52" s="1314"/>
      <c r="J52" s="1314"/>
      <c r="K52" s="1314"/>
      <c r="L52" s="1314"/>
      <c r="M52" s="1314"/>
      <c r="N52" s="1315"/>
      <c r="O52" s="472">
        <f>'Benefícios Mensais Almoxarifes'!AJ7</f>
        <v>208</v>
      </c>
    </row>
    <row r="53" spans="1:15" s="17" customFormat="1" ht="12.75" customHeight="1" x14ac:dyDescent="0.2">
      <c r="A53" s="454" t="s">
        <v>125</v>
      </c>
      <c r="B53" s="1316" t="s">
        <v>738</v>
      </c>
      <c r="C53" s="1317"/>
      <c r="D53" s="1317"/>
      <c r="E53" s="1317"/>
      <c r="F53" s="1317"/>
      <c r="G53" s="1317"/>
      <c r="H53" s="1317"/>
      <c r="I53" s="1317"/>
      <c r="J53" s="1317"/>
      <c r="K53" s="1317"/>
      <c r="L53" s="1317"/>
      <c r="M53" s="1317"/>
      <c r="N53" s="1318"/>
      <c r="O53" s="472">
        <v>0</v>
      </c>
    </row>
    <row r="54" spans="1:15" s="17" customFormat="1" ht="12.75" customHeight="1" x14ac:dyDescent="0.2">
      <c r="A54" s="454" t="s">
        <v>236</v>
      </c>
      <c r="B54" s="1306" t="s">
        <v>212</v>
      </c>
      <c r="C54" s="1306"/>
      <c r="D54" s="1306"/>
      <c r="E54" s="1306"/>
      <c r="F54" s="1306"/>
      <c r="G54" s="1306"/>
      <c r="H54" s="1306"/>
      <c r="I54" s="1306"/>
      <c r="J54" s="1306"/>
      <c r="K54" s="1306"/>
      <c r="L54" s="1306"/>
      <c r="M54" s="1306"/>
      <c r="N54" s="1306"/>
      <c r="O54" s="473">
        <v>0</v>
      </c>
    </row>
    <row r="55" spans="1:15" s="17" customFormat="1" ht="12.75" customHeight="1" x14ac:dyDescent="0.2">
      <c r="A55" s="1325" t="s">
        <v>161</v>
      </c>
      <c r="B55" s="1326"/>
      <c r="C55" s="1326"/>
      <c r="D55" s="1326"/>
      <c r="E55" s="1326"/>
      <c r="F55" s="1326"/>
      <c r="G55" s="1326"/>
      <c r="H55" s="1326"/>
      <c r="I55" s="1326"/>
      <c r="J55" s="1326"/>
      <c r="K55" s="1326"/>
      <c r="L55" s="1326"/>
      <c r="M55" s="1326"/>
      <c r="N55" s="1327"/>
      <c r="O55" s="474">
        <f>SUM(O48:O54)</f>
        <v>1863.0219999999997</v>
      </c>
    </row>
    <row r="56" spans="1:15" s="17" customFormat="1" ht="37.35" customHeight="1" x14ac:dyDescent="0.2">
      <c r="A56" s="1337" t="s">
        <v>211</v>
      </c>
      <c r="B56" s="1338"/>
      <c r="C56" s="1338"/>
      <c r="D56" s="1338"/>
      <c r="E56" s="1338"/>
      <c r="F56" s="1338"/>
      <c r="G56" s="1338"/>
      <c r="H56" s="1338"/>
      <c r="I56" s="1338"/>
      <c r="J56" s="1338"/>
      <c r="K56" s="1338"/>
      <c r="L56" s="1338"/>
      <c r="M56" s="1338"/>
      <c r="N56" s="1338"/>
      <c r="O56" s="1339"/>
    </row>
    <row r="57" spans="1:15" s="17" customFormat="1" ht="13.7" customHeight="1" x14ac:dyDescent="0.2">
      <c r="A57" s="1340"/>
      <c r="B57" s="1341"/>
      <c r="C57" s="1341"/>
      <c r="D57" s="1341"/>
      <c r="E57" s="1341"/>
      <c r="F57" s="1341"/>
      <c r="G57" s="1341"/>
      <c r="H57" s="1341"/>
      <c r="I57" s="1341"/>
      <c r="J57" s="1341"/>
      <c r="K57" s="1341"/>
      <c r="L57" s="1341"/>
      <c r="M57" s="1341"/>
      <c r="N57" s="1341"/>
      <c r="O57" s="1342"/>
    </row>
    <row r="58" spans="1:15" s="17" customFormat="1" ht="16.149999999999999" customHeight="1" x14ac:dyDescent="0.2">
      <c r="A58" s="1343" t="s">
        <v>210</v>
      </c>
      <c r="B58" s="1344"/>
      <c r="C58" s="1344"/>
      <c r="D58" s="1344"/>
      <c r="E58" s="1344"/>
      <c r="F58" s="1344"/>
      <c r="G58" s="1344"/>
      <c r="H58" s="1344"/>
      <c r="I58" s="1344"/>
      <c r="J58" s="1344"/>
      <c r="K58" s="1344"/>
      <c r="L58" s="1344"/>
      <c r="M58" s="1344"/>
      <c r="N58" s="1344"/>
      <c r="O58" s="1345"/>
    </row>
    <row r="59" spans="1:15" s="17" customFormat="1" ht="16.149999999999999" customHeight="1" x14ac:dyDescent="0.2">
      <c r="A59" s="475">
        <v>2</v>
      </c>
      <c r="B59" s="1346" t="s">
        <v>209</v>
      </c>
      <c r="C59" s="1347"/>
      <c r="D59" s="1347"/>
      <c r="E59" s="1347"/>
      <c r="F59" s="1347"/>
      <c r="G59" s="1347"/>
      <c r="H59" s="1347"/>
      <c r="I59" s="1347"/>
      <c r="J59" s="1347"/>
      <c r="K59" s="1347"/>
      <c r="L59" s="1347"/>
      <c r="M59" s="1347"/>
      <c r="N59" s="1348"/>
      <c r="O59" s="476" t="s">
        <v>137</v>
      </c>
    </row>
    <row r="60" spans="1:15" s="17" customFormat="1" ht="14.65" customHeight="1" x14ac:dyDescent="0.2">
      <c r="A60" s="477" t="s">
        <v>208</v>
      </c>
      <c r="B60" s="1316" t="s">
        <v>739</v>
      </c>
      <c r="C60" s="1317"/>
      <c r="D60" s="1317"/>
      <c r="E60" s="1317"/>
      <c r="F60" s="1317"/>
      <c r="G60" s="1317"/>
      <c r="H60" s="1317"/>
      <c r="I60" s="1317"/>
      <c r="J60" s="1317"/>
      <c r="K60" s="1317"/>
      <c r="L60" s="1317"/>
      <c r="M60" s="1317"/>
      <c r="N60" s="1318"/>
      <c r="O60" s="472">
        <f>O31</f>
        <v>573.26</v>
      </c>
    </row>
    <row r="61" spans="1:15" s="17" customFormat="1" ht="14.65" customHeight="1" x14ac:dyDescent="0.2">
      <c r="A61" s="477" t="s">
        <v>206</v>
      </c>
      <c r="B61" s="1316" t="s">
        <v>205</v>
      </c>
      <c r="C61" s="1317"/>
      <c r="D61" s="1317"/>
      <c r="E61" s="1317"/>
      <c r="F61" s="1317"/>
      <c r="G61" s="1317"/>
      <c r="H61" s="1317"/>
      <c r="I61" s="1317"/>
      <c r="J61" s="1317"/>
      <c r="K61" s="1317"/>
      <c r="L61" s="1317"/>
      <c r="M61" s="1317"/>
      <c r="N61" s="1318"/>
      <c r="O61" s="472">
        <f>O44</f>
        <v>2067.96</v>
      </c>
    </row>
    <row r="62" spans="1:15" s="17" customFormat="1" ht="14.65" customHeight="1" x14ac:dyDescent="0.2">
      <c r="A62" s="477" t="s">
        <v>204</v>
      </c>
      <c r="B62" s="1316" t="s">
        <v>203</v>
      </c>
      <c r="C62" s="1317"/>
      <c r="D62" s="1317"/>
      <c r="E62" s="1317"/>
      <c r="F62" s="1317"/>
      <c r="G62" s="1317"/>
      <c r="H62" s="1317"/>
      <c r="I62" s="1317"/>
      <c r="J62" s="1317"/>
      <c r="K62" s="1317"/>
      <c r="L62" s="1317"/>
      <c r="M62" s="1317"/>
      <c r="N62" s="1318"/>
      <c r="O62" s="472">
        <f>O55</f>
        <v>1863.0219999999997</v>
      </c>
    </row>
    <row r="63" spans="1:15" s="17" customFormat="1" ht="14.65" customHeight="1" x14ac:dyDescent="0.2">
      <c r="A63" s="1325" t="s">
        <v>4</v>
      </c>
      <c r="B63" s="1326"/>
      <c r="C63" s="1326"/>
      <c r="D63" s="1326"/>
      <c r="E63" s="1326"/>
      <c r="F63" s="1326"/>
      <c r="G63" s="1326"/>
      <c r="H63" s="1326"/>
      <c r="I63" s="1326"/>
      <c r="J63" s="1326"/>
      <c r="K63" s="1326"/>
      <c r="L63" s="1326"/>
      <c r="M63" s="1326"/>
      <c r="N63" s="1327"/>
      <c r="O63" s="478">
        <f>SUM(O60+O61+O62)</f>
        <v>4504.2420000000002</v>
      </c>
    </row>
    <row r="64" spans="1:15" s="479" customFormat="1" ht="12.75" customHeight="1" x14ac:dyDescent="0.2">
      <c r="A64" s="1328"/>
      <c r="B64" s="1329"/>
      <c r="C64" s="1329"/>
      <c r="D64" s="1329"/>
      <c r="E64" s="1329"/>
      <c r="F64" s="1329"/>
      <c r="G64" s="1329"/>
      <c r="H64" s="1329"/>
      <c r="I64" s="1329"/>
      <c r="J64" s="1329"/>
      <c r="K64" s="1329"/>
      <c r="L64" s="1329"/>
      <c r="M64" s="1329"/>
      <c r="N64" s="1329"/>
      <c r="O64" s="1330"/>
    </row>
    <row r="65" spans="1:29" s="17" customFormat="1" ht="16.149999999999999" customHeight="1" x14ac:dyDescent="0.2">
      <c r="A65" s="1331" t="s">
        <v>202</v>
      </c>
      <c r="B65" s="1332"/>
      <c r="C65" s="1332"/>
      <c r="D65" s="1332"/>
      <c r="E65" s="1332"/>
      <c r="F65" s="1332"/>
      <c r="G65" s="1332"/>
      <c r="H65" s="1332"/>
      <c r="I65" s="1332"/>
      <c r="J65" s="1332"/>
      <c r="K65" s="1332"/>
      <c r="L65" s="1332"/>
      <c r="M65" s="1332"/>
      <c r="N65" s="1332"/>
      <c r="O65" s="1333"/>
      <c r="P65" s="479"/>
    </row>
    <row r="66" spans="1:29" s="479" customFormat="1" ht="16.149999999999999" customHeight="1" x14ac:dyDescent="0.2">
      <c r="A66" s="480">
        <v>3</v>
      </c>
      <c r="B66" s="1334" t="s">
        <v>201</v>
      </c>
      <c r="C66" s="1335"/>
      <c r="D66" s="1335"/>
      <c r="E66" s="1335"/>
      <c r="F66" s="1335"/>
      <c r="G66" s="1335"/>
      <c r="H66" s="1335"/>
      <c r="I66" s="1335"/>
      <c r="J66" s="1335"/>
      <c r="K66" s="1335"/>
      <c r="L66" s="1335"/>
      <c r="M66" s="1336"/>
      <c r="N66" s="481" t="s">
        <v>157</v>
      </c>
      <c r="O66" s="481" t="s">
        <v>200</v>
      </c>
    </row>
    <row r="67" spans="1:29" s="17" customFormat="1" ht="12.75" customHeight="1" x14ac:dyDescent="0.2">
      <c r="A67" s="454" t="s">
        <v>136</v>
      </c>
      <c r="B67" s="1316" t="s">
        <v>740</v>
      </c>
      <c r="C67" s="1317"/>
      <c r="D67" s="1317"/>
      <c r="E67" s="1317"/>
      <c r="F67" s="1317"/>
      <c r="G67" s="1317"/>
      <c r="H67" s="1317"/>
      <c r="I67" s="1317"/>
      <c r="J67" s="1317"/>
      <c r="K67" s="1317"/>
      <c r="L67" s="1317"/>
      <c r="M67" s="1318"/>
      <c r="N67" s="486">
        <v>4.6249999999999998E-3</v>
      </c>
      <c r="O67" s="832">
        <f>ROUND((($O$24/12)+($O$29/12)+($O$24/12/12)+($O$30/12))*(30/30)*0.05,2)</f>
        <v>25.17</v>
      </c>
      <c r="P67" s="1349" t="s">
        <v>741</v>
      </c>
      <c r="Q67" s="1350"/>
      <c r="R67" s="1350"/>
      <c r="S67" s="1350"/>
      <c r="T67" s="1350"/>
      <c r="U67" s="1350"/>
      <c r="V67" s="1350"/>
      <c r="W67" s="1350"/>
      <c r="X67" s="1350"/>
      <c r="Y67" s="1350"/>
      <c r="Z67" s="1350"/>
      <c r="AA67" s="1350"/>
      <c r="AB67" s="1350"/>
      <c r="AC67" s="1351"/>
    </row>
    <row r="68" spans="1:29" s="17" customFormat="1" ht="14.65" customHeight="1" x14ac:dyDescent="0.2">
      <c r="A68" s="454" t="s">
        <v>134</v>
      </c>
      <c r="B68" s="1316" t="s">
        <v>198</v>
      </c>
      <c r="C68" s="1317"/>
      <c r="D68" s="1317"/>
      <c r="E68" s="1317"/>
      <c r="F68" s="1317"/>
      <c r="G68" s="1317"/>
      <c r="H68" s="1317"/>
      <c r="I68" s="1317"/>
      <c r="J68" s="1317"/>
      <c r="K68" s="1317"/>
      <c r="L68" s="1317"/>
      <c r="M68" s="1318"/>
      <c r="N68" s="486">
        <v>3.68E-4</v>
      </c>
      <c r="O68" s="487">
        <f>ROUND($O$67*N43,2)</f>
        <v>2.0099999999999998</v>
      </c>
      <c r="P68" s="1349" t="s">
        <v>742</v>
      </c>
      <c r="Q68" s="1350"/>
      <c r="R68" s="1350"/>
      <c r="S68" s="1350"/>
      <c r="T68" s="1350"/>
      <c r="U68" s="1350"/>
      <c r="V68" s="1350"/>
      <c r="W68" s="1350"/>
      <c r="X68" s="1350"/>
      <c r="Y68" s="1350"/>
      <c r="Z68" s="1350"/>
      <c r="AA68" s="1350"/>
      <c r="AB68" s="1350"/>
      <c r="AC68" s="1351"/>
    </row>
    <row r="69" spans="1:29" s="17" customFormat="1" ht="14.65" customHeight="1" x14ac:dyDescent="0.2">
      <c r="A69" s="454" t="s">
        <v>132</v>
      </c>
      <c r="B69" s="1316" t="s">
        <v>743</v>
      </c>
      <c r="C69" s="1317"/>
      <c r="D69" s="1317"/>
      <c r="E69" s="1317"/>
      <c r="F69" s="1317"/>
      <c r="G69" s="1317"/>
      <c r="H69" s="1317"/>
      <c r="I69" s="1317"/>
      <c r="J69" s="1317"/>
      <c r="K69" s="1317"/>
      <c r="L69" s="1317"/>
      <c r="M69" s="1318"/>
      <c r="N69" s="486">
        <v>0.02</v>
      </c>
      <c r="O69" s="487">
        <f>ROUND(0.08*0.4*($O$24+$O$29+$O$30+O82)*0.05,2)</f>
        <v>9.7200000000000006</v>
      </c>
      <c r="P69" s="1357" t="s">
        <v>191</v>
      </c>
      <c r="Q69" s="1358"/>
      <c r="R69" s="1358"/>
      <c r="S69" s="1358"/>
      <c r="T69" s="1358"/>
      <c r="U69" s="1358"/>
      <c r="V69" s="1358"/>
      <c r="W69" s="1358"/>
      <c r="X69" s="1358"/>
      <c r="Y69" s="1358"/>
      <c r="Z69" s="1358"/>
      <c r="AA69" s="1358"/>
      <c r="AB69" s="1358"/>
      <c r="AC69" s="1358"/>
    </row>
    <row r="70" spans="1:29" s="17" customFormat="1" ht="12.2" customHeight="1" x14ac:dyDescent="0.2">
      <c r="A70" s="454" t="s">
        <v>130</v>
      </c>
      <c r="B70" s="1316" t="s">
        <v>744</v>
      </c>
      <c r="C70" s="1317"/>
      <c r="D70" s="1317"/>
      <c r="E70" s="1317"/>
      <c r="F70" s="1317"/>
      <c r="G70" s="1317"/>
      <c r="H70" s="1317"/>
      <c r="I70" s="1317"/>
      <c r="J70" s="1317"/>
      <c r="K70" s="1317"/>
      <c r="L70" s="1317"/>
      <c r="M70" s="1318"/>
      <c r="N70" s="486">
        <v>1.9444444444444445E-2</v>
      </c>
      <c r="O70" s="832">
        <f>ROUND(((($O$24/30)*7)/$O$9)*1,2)</f>
        <v>98.12</v>
      </c>
      <c r="P70" s="1349" t="s">
        <v>745</v>
      </c>
      <c r="Q70" s="1350"/>
      <c r="R70" s="1350"/>
      <c r="S70" s="1350"/>
      <c r="T70" s="1350"/>
      <c r="U70" s="1350"/>
      <c r="V70" s="1350"/>
      <c r="W70" s="1350"/>
      <c r="X70" s="1350"/>
      <c r="Y70" s="1350"/>
      <c r="Z70" s="1350"/>
      <c r="AA70" s="1350"/>
      <c r="AB70" s="1350"/>
      <c r="AC70" s="1351"/>
    </row>
    <row r="71" spans="1:29" s="17" customFormat="1" ht="12.2" customHeight="1" x14ac:dyDescent="0.2">
      <c r="A71" s="485" t="s">
        <v>128</v>
      </c>
      <c r="B71" s="1352" t="s">
        <v>746</v>
      </c>
      <c r="C71" s="1353"/>
      <c r="D71" s="1353"/>
      <c r="E71" s="1353"/>
      <c r="F71" s="1353"/>
      <c r="G71" s="1353"/>
      <c r="H71" s="1353"/>
      <c r="I71" s="1353"/>
      <c r="J71" s="1353"/>
      <c r="K71" s="1353"/>
      <c r="L71" s="1353"/>
      <c r="M71" s="1354"/>
      <c r="N71" s="486">
        <v>6.9533333333333339E-3</v>
      </c>
      <c r="O71" s="487">
        <f>ROUND($O$70*$N$44,2)</f>
        <v>36.11</v>
      </c>
      <c r="P71" s="1349" t="s">
        <v>747</v>
      </c>
      <c r="Q71" s="1350"/>
      <c r="R71" s="1350"/>
      <c r="S71" s="1350"/>
      <c r="T71" s="1350"/>
      <c r="U71" s="1350"/>
      <c r="V71" s="1350"/>
      <c r="W71" s="1350"/>
      <c r="X71" s="1350"/>
      <c r="Y71" s="1350"/>
      <c r="Z71" s="1350"/>
      <c r="AA71" s="1350"/>
      <c r="AB71" s="1350"/>
      <c r="AC71" s="1351"/>
    </row>
    <row r="72" spans="1:29" s="17" customFormat="1" ht="12.2" customHeight="1" x14ac:dyDescent="0.2">
      <c r="A72" s="485" t="s">
        <v>125</v>
      </c>
      <c r="B72" s="1352" t="s">
        <v>748</v>
      </c>
      <c r="C72" s="1353"/>
      <c r="D72" s="1353"/>
      <c r="E72" s="1353"/>
      <c r="F72" s="1353"/>
      <c r="G72" s="1353"/>
      <c r="H72" s="1353"/>
      <c r="I72" s="1353"/>
      <c r="J72" s="1353"/>
      <c r="K72" s="1353"/>
      <c r="L72" s="1353"/>
      <c r="M72" s="1354"/>
      <c r="N72" s="486">
        <v>0.02</v>
      </c>
      <c r="O72" s="487">
        <f>ROUND($O$24*N72,2)</f>
        <v>100.92</v>
      </c>
      <c r="P72" s="1355" t="s">
        <v>191</v>
      </c>
      <c r="Q72" s="1356"/>
      <c r="R72" s="1356"/>
      <c r="S72" s="1356"/>
      <c r="T72" s="1356"/>
      <c r="U72" s="1356"/>
      <c r="V72" s="1356"/>
      <c r="W72" s="1356"/>
      <c r="X72" s="1356"/>
      <c r="Y72" s="1356"/>
      <c r="Z72" s="1356"/>
      <c r="AA72" s="1356"/>
      <c r="AB72" s="1356"/>
      <c r="AC72" s="1356"/>
    </row>
    <row r="73" spans="1:29" s="17" customFormat="1" ht="12.75" customHeight="1" x14ac:dyDescent="0.2">
      <c r="A73" s="1370" t="s">
        <v>4</v>
      </c>
      <c r="B73" s="1371"/>
      <c r="C73" s="1371"/>
      <c r="D73" s="1371"/>
      <c r="E73" s="1371"/>
      <c r="F73" s="1371"/>
      <c r="G73" s="1371"/>
      <c r="H73" s="1371"/>
      <c r="I73" s="1371"/>
      <c r="J73" s="1371"/>
      <c r="K73" s="1371"/>
      <c r="L73" s="1371"/>
      <c r="M73" s="1371"/>
      <c r="N73" s="1372"/>
      <c r="O73" s="474">
        <f>SUM(O67:O72)</f>
        <v>272.05</v>
      </c>
    </row>
    <row r="74" spans="1:29" s="479" customFormat="1" ht="18.75" customHeight="1" x14ac:dyDescent="0.2">
      <c r="A74" s="1373"/>
      <c r="B74" s="1374"/>
      <c r="C74" s="1374"/>
      <c r="D74" s="1374"/>
      <c r="E74" s="1374"/>
      <c r="F74" s="1374"/>
      <c r="G74" s="1374"/>
      <c r="H74" s="1374"/>
      <c r="I74" s="1374"/>
      <c r="J74" s="1374"/>
      <c r="K74" s="1374"/>
      <c r="L74" s="1374"/>
      <c r="M74" s="1374"/>
      <c r="N74" s="1374"/>
      <c r="O74" s="1375"/>
    </row>
    <row r="75" spans="1:29" s="479" customFormat="1" ht="18" customHeight="1" x14ac:dyDescent="0.2">
      <c r="A75" s="1373"/>
      <c r="B75" s="1374"/>
      <c r="C75" s="1374"/>
      <c r="D75" s="1374"/>
      <c r="E75" s="1374"/>
      <c r="F75" s="1374"/>
      <c r="G75" s="1374"/>
      <c r="H75" s="1374"/>
      <c r="I75" s="1374"/>
      <c r="J75" s="1374"/>
      <c r="K75" s="1374"/>
      <c r="L75" s="1374"/>
      <c r="M75" s="1374"/>
      <c r="N75" s="1374"/>
      <c r="O75" s="1375"/>
    </row>
    <row r="76" spans="1:29" s="479" customFormat="1" ht="12.75" customHeight="1" x14ac:dyDescent="0.2">
      <c r="A76" s="1328"/>
      <c r="B76" s="1329"/>
      <c r="C76" s="1329"/>
      <c r="D76" s="1329"/>
      <c r="E76" s="1329"/>
      <c r="F76" s="1329"/>
      <c r="G76" s="1329"/>
      <c r="H76" s="1329"/>
      <c r="I76" s="1329"/>
      <c r="J76" s="1329"/>
      <c r="K76" s="1329"/>
      <c r="L76" s="1329"/>
      <c r="M76" s="1329"/>
      <c r="N76" s="1329"/>
      <c r="O76" s="1330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 s="17" customFormat="1" ht="16.149999999999999" customHeight="1" x14ac:dyDescent="0.2">
      <c r="A77" s="1331" t="s">
        <v>749</v>
      </c>
      <c r="B77" s="1332"/>
      <c r="C77" s="1332"/>
      <c r="D77" s="1332"/>
      <c r="E77" s="1332"/>
      <c r="F77" s="1332"/>
      <c r="G77" s="1332"/>
      <c r="H77" s="1332"/>
      <c r="I77" s="1332"/>
      <c r="J77" s="1332"/>
      <c r="K77" s="1332"/>
      <c r="L77" s="1332"/>
      <c r="M77" s="1332"/>
      <c r="N77" s="1332"/>
      <c r="O77" s="1333"/>
    </row>
    <row r="78" spans="1:29" s="17" customFormat="1" ht="24" customHeight="1" x14ac:dyDescent="0.2">
      <c r="A78" s="1376" t="s">
        <v>189</v>
      </c>
      <c r="B78" s="1377"/>
      <c r="C78" s="1377"/>
      <c r="D78" s="1377"/>
      <c r="E78" s="1377"/>
      <c r="F78" s="1377"/>
      <c r="G78" s="1377"/>
      <c r="H78" s="1377"/>
      <c r="I78" s="1377"/>
      <c r="J78" s="1377"/>
      <c r="K78" s="1377"/>
      <c r="L78" s="1377"/>
      <c r="M78" s="1377"/>
      <c r="N78" s="1377"/>
      <c r="O78" s="1378"/>
      <c r="P78" s="479"/>
      <c r="Q78" s="479"/>
      <c r="R78" s="479"/>
      <c r="S78" s="479"/>
      <c r="T78" s="479"/>
      <c r="U78" s="479"/>
      <c r="V78" s="479"/>
      <c r="W78" s="479"/>
      <c r="X78" s="479"/>
      <c r="Y78" s="479"/>
      <c r="Z78" s="479"/>
      <c r="AA78" s="479"/>
      <c r="AB78" s="479"/>
      <c r="AC78" s="479"/>
    </row>
    <row r="79" spans="1:29" s="17" customFormat="1" ht="27" customHeight="1" x14ac:dyDescent="0.2">
      <c r="A79" s="1359" t="s">
        <v>750</v>
      </c>
      <c r="B79" s="1360"/>
      <c r="C79" s="1360"/>
      <c r="D79" s="1360"/>
      <c r="E79" s="1360"/>
      <c r="F79" s="1360"/>
      <c r="G79" s="1360"/>
      <c r="H79" s="1360"/>
      <c r="I79" s="1360"/>
      <c r="J79" s="1360"/>
      <c r="K79" s="1360"/>
      <c r="L79" s="1360"/>
      <c r="M79" s="1360"/>
      <c r="N79" s="1361"/>
      <c r="O79" s="488">
        <f>(O82+O24+O29+O30)</f>
        <v>6077.38</v>
      </c>
    </row>
    <row r="80" spans="1:29" s="17" customFormat="1" ht="14.65" customHeight="1" x14ac:dyDescent="0.2">
      <c r="A80" s="1362"/>
      <c r="B80" s="1363"/>
      <c r="C80" s="1363"/>
      <c r="D80" s="1363"/>
      <c r="E80" s="1363"/>
      <c r="F80" s="1363"/>
      <c r="G80" s="1363"/>
      <c r="H80" s="1363"/>
      <c r="I80" s="1363"/>
      <c r="J80" s="1363"/>
      <c r="K80" s="1363"/>
      <c r="L80" s="1363"/>
      <c r="M80" s="1363"/>
      <c r="N80" s="1363"/>
      <c r="O80" s="1364"/>
    </row>
    <row r="81" spans="1:31" s="17" customFormat="1" ht="12.75" customHeight="1" x14ac:dyDescent="0.2">
      <c r="A81" s="489" t="s">
        <v>171</v>
      </c>
      <c r="B81" s="490" t="s">
        <v>170</v>
      </c>
      <c r="C81" s="491"/>
      <c r="D81" s="491"/>
      <c r="E81" s="491"/>
      <c r="F81" s="491"/>
      <c r="G81" s="491"/>
      <c r="H81" s="491"/>
      <c r="I81" s="491"/>
      <c r="J81" s="491"/>
      <c r="K81" s="491"/>
      <c r="L81" s="491"/>
      <c r="M81" s="491"/>
      <c r="N81" s="489" t="s">
        <v>157</v>
      </c>
      <c r="O81" s="475" t="s">
        <v>137</v>
      </c>
    </row>
    <row r="82" spans="1:31" s="17" customFormat="1" ht="12.2" customHeight="1" x14ac:dyDescent="0.2">
      <c r="A82" s="492" t="s">
        <v>136</v>
      </c>
      <c r="B82" s="1352" t="s">
        <v>187</v>
      </c>
      <c r="C82" s="1353"/>
      <c r="D82" s="1353"/>
      <c r="E82" s="1353"/>
      <c r="F82" s="1353"/>
      <c r="G82" s="1353"/>
      <c r="H82" s="1353"/>
      <c r="I82" s="1353"/>
      <c r="J82" s="1353"/>
      <c r="K82" s="1353"/>
      <c r="L82" s="1353"/>
      <c r="M82" s="1354"/>
      <c r="N82" s="493">
        <v>9.0749999999999997E-2</v>
      </c>
      <c r="O82" s="494">
        <f>ROUND((($O$24*N82)),2)</f>
        <v>457.94</v>
      </c>
    </row>
    <row r="83" spans="1:31" s="17" customFormat="1" ht="12.75" customHeight="1" x14ac:dyDescent="0.2">
      <c r="A83" s="492" t="s">
        <v>134</v>
      </c>
      <c r="B83" s="1365" t="s">
        <v>751</v>
      </c>
      <c r="C83" s="1366"/>
      <c r="D83" s="1366"/>
      <c r="E83" s="1366"/>
      <c r="F83" s="1366"/>
      <c r="G83" s="1366"/>
      <c r="H83" s="1366"/>
      <c r="I83" s="1366"/>
      <c r="J83" s="1366"/>
      <c r="K83" s="1366"/>
      <c r="L83" s="1366"/>
      <c r="M83" s="1367"/>
      <c r="N83" s="486">
        <f>(5.96/365)</f>
        <v>1.6328767123287673E-2</v>
      </c>
      <c r="O83" s="495">
        <f>ROUND((($O$24/30)*2.96)/12,2)</f>
        <v>41.49</v>
      </c>
      <c r="P83" s="1368" t="s">
        <v>752</v>
      </c>
      <c r="Q83" s="1369"/>
      <c r="R83" s="1369"/>
      <c r="S83" s="1369"/>
      <c r="T83" s="1369"/>
      <c r="U83" s="1369"/>
      <c r="V83" s="1369"/>
      <c r="W83" s="1369"/>
      <c r="X83" s="1369"/>
      <c r="Y83" s="1369"/>
      <c r="Z83" s="1369"/>
      <c r="AA83" s="1369"/>
      <c r="AB83" s="1369"/>
      <c r="AC83" s="1369"/>
      <c r="AD83" s="1369"/>
      <c r="AE83" s="496"/>
    </row>
    <row r="84" spans="1:31" s="17" customFormat="1" ht="12.75" customHeight="1" x14ac:dyDescent="0.2">
      <c r="A84" s="492" t="s">
        <v>132</v>
      </c>
      <c r="B84" s="1365" t="s">
        <v>753</v>
      </c>
      <c r="C84" s="1366"/>
      <c r="D84" s="1366"/>
      <c r="E84" s="1366"/>
      <c r="F84" s="1366"/>
      <c r="G84" s="1366"/>
      <c r="H84" s="1366"/>
      <c r="I84" s="1366"/>
      <c r="J84" s="1366"/>
      <c r="K84" s="1366"/>
      <c r="L84" s="1366"/>
      <c r="M84" s="1367"/>
      <c r="N84" s="486">
        <f>(5/30/12)*0.015</f>
        <v>2.0833333333333332E-4</v>
      </c>
      <c r="O84" s="497">
        <f>ROUND((($O$24/30)*5)/12*0.015,2)</f>
        <v>1.05</v>
      </c>
      <c r="P84" s="1368" t="s">
        <v>754</v>
      </c>
      <c r="Q84" s="1369"/>
      <c r="R84" s="1369"/>
      <c r="S84" s="1369"/>
      <c r="T84" s="1369"/>
      <c r="U84" s="1369"/>
      <c r="V84" s="1369"/>
      <c r="W84" s="1369"/>
      <c r="X84" s="1369"/>
      <c r="Y84" s="1369"/>
      <c r="Z84" s="1369"/>
      <c r="AA84" s="1369"/>
      <c r="AB84" s="1369"/>
      <c r="AC84" s="1369"/>
      <c r="AD84" s="1369"/>
      <c r="AE84" s="496"/>
    </row>
    <row r="85" spans="1:31" s="17" customFormat="1" ht="12.75" customHeight="1" x14ac:dyDescent="0.2">
      <c r="A85" s="492" t="s">
        <v>130</v>
      </c>
      <c r="B85" s="1365" t="s">
        <v>755</v>
      </c>
      <c r="C85" s="1366"/>
      <c r="D85" s="1366"/>
      <c r="E85" s="1366"/>
      <c r="F85" s="1366"/>
      <c r="G85" s="1366"/>
      <c r="H85" s="1366"/>
      <c r="I85" s="1366"/>
      <c r="J85" s="1366"/>
      <c r="K85" s="1366"/>
      <c r="L85" s="1366"/>
      <c r="M85" s="1367"/>
      <c r="N85" s="486">
        <f>(15/30/12)*0.08</f>
        <v>3.3333333333333331E-3</v>
      </c>
      <c r="O85" s="498">
        <f>ROUND(((($O$24/30)*15)/12)*0.0078,2)</f>
        <v>1.64</v>
      </c>
      <c r="P85" s="1368" t="s">
        <v>756</v>
      </c>
      <c r="Q85" s="1369"/>
      <c r="R85" s="1369"/>
      <c r="S85" s="1369"/>
      <c r="T85" s="1369"/>
      <c r="U85" s="1369"/>
      <c r="V85" s="1369"/>
      <c r="W85" s="1369"/>
      <c r="X85" s="1369"/>
      <c r="Y85" s="1369"/>
      <c r="Z85" s="1369"/>
      <c r="AA85" s="1369"/>
      <c r="AB85" s="1369"/>
      <c r="AC85" s="1369"/>
      <c r="AD85" s="1369"/>
      <c r="AE85" s="496"/>
    </row>
    <row r="86" spans="1:31" s="17" customFormat="1" ht="12.75" customHeight="1" x14ac:dyDescent="0.2">
      <c r="A86" s="492" t="s">
        <v>128</v>
      </c>
      <c r="B86" s="1365" t="s">
        <v>757</v>
      </c>
      <c r="C86" s="1366"/>
      <c r="D86" s="1366"/>
      <c r="E86" s="1366"/>
      <c r="F86" s="1366"/>
      <c r="G86" s="1366"/>
      <c r="H86" s="1366"/>
      <c r="I86" s="1366"/>
      <c r="J86" s="1366"/>
      <c r="K86" s="1366"/>
      <c r="L86" s="1366"/>
      <c r="M86" s="1367"/>
      <c r="N86" s="486">
        <f>(0.02*(4/12)/12)</f>
        <v>5.5555555555555556E-4</v>
      </c>
      <c r="O86" s="499">
        <f>ROUND((1+1/3)/12*(4/12)*0.02*($O$24),2)</f>
        <v>3.74</v>
      </c>
      <c r="P86" s="500" t="s">
        <v>758</v>
      </c>
      <c r="Q86" s="501"/>
      <c r="R86" s="501"/>
      <c r="S86" s="501"/>
      <c r="T86" s="501"/>
      <c r="U86" s="501"/>
      <c r="V86" s="501"/>
      <c r="W86" s="501"/>
      <c r="X86" s="501"/>
      <c r="Y86" s="501"/>
      <c r="Z86" s="501"/>
      <c r="AA86" s="501"/>
      <c r="AB86" s="501"/>
      <c r="AC86" s="501"/>
      <c r="AD86" s="501"/>
      <c r="AE86" s="496"/>
    </row>
    <row r="87" spans="1:31" s="17" customFormat="1" ht="12.75" customHeight="1" x14ac:dyDescent="0.2">
      <c r="A87" s="492" t="s">
        <v>125</v>
      </c>
      <c r="B87" s="1365" t="s">
        <v>759</v>
      </c>
      <c r="C87" s="1366"/>
      <c r="D87" s="1366"/>
      <c r="E87" s="1366"/>
      <c r="F87" s="1366"/>
      <c r="G87" s="1366"/>
      <c r="H87" s="1366"/>
      <c r="I87" s="1366"/>
      <c r="J87" s="1366"/>
      <c r="K87" s="1366"/>
      <c r="L87" s="1366"/>
      <c r="M87" s="1367"/>
      <c r="N87" s="486">
        <v>0</v>
      </c>
      <c r="O87" s="502">
        <f>O24*N87</f>
        <v>0</v>
      </c>
    </row>
    <row r="88" spans="1:31" s="17" customFormat="1" ht="12.75" customHeight="1" x14ac:dyDescent="0.2">
      <c r="A88" s="1385" t="s">
        <v>4</v>
      </c>
      <c r="B88" s="1386"/>
      <c r="C88" s="1386"/>
      <c r="D88" s="1386"/>
      <c r="E88" s="1386"/>
      <c r="F88" s="1386"/>
      <c r="G88" s="1386"/>
      <c r="H88" s="1386"/>
      <c r="I88" s="1386"/>
      <c r="J88" s="1386"/>
      <c r="K88" s="1386"/>
      <c r="L88" s="1386"/>
      <c r="M88" s="1386"/>
      <c r="N88" s="1387"/>
      <c r="O88" s="902">
        <f>SUM(O82:O87)</f>
        <v>505.86</v>
      </c>
    </row>
    <row r="89" spans="1:31" s="17" customFormat="1" ht="26.45" customHeight="1" x14ac:dyDescent="0.2">
      <c r="A89" s="1388" t="s">
        <v>760</v>
      </c>
      <c r="B89" s="1389"/>
      <c r="C89" s="1389"/>
      <c r="D89" s="1389"/>
      <c r="E89" s="1389"/>
      <c r="F89" s="1389"/>
      <c r="G89" s="1389"/>
      <c r="H89" s="1389"/>
      <c r="I89" s="1389"/>
      <c r="J89" s="1389"/>
      <c r="K89" s="1389"/>
      <c r="L89" s="1389"/>
      <c r="M89" s="1389"/>
      <c r="N89" s="1389"/>
      <c r="O89" s="1390"/>
    </row>
    <row r="90" spans="1:31" s="17" customFormat="1" ht="24" customHeight="1" x14ac:dyDescent="0.2">
      <c r="A90" s="1379" t="str">
        <f>'[1]Planilha de Custos Limpeza'!A140</f>
        <v>Submódulo 4.2 – Substituto na Intrajornada</v>
      </c>
      <c r="B90" s="1380"/>
      <c r="C90" s="1380"/>
      <c r="D90" s="1380"/>
      <c r="E90" s="1380"/>
      <c r="F90" s="1380"/>
      <c r="G90" s="1380"/>
      <c r="H90" s="1380"/>
      <c r="I90" s="1380"/>
      <c r="J90" s="1380"/>
      <c r="K90" s="1380"/>
      <c r="L90" s="1380"/>
      <c r="M90" s="1380"/>
      <c r="N90" s="1380"/>
      <c r="O90" s="1381"/>
    </row>
    <row r="91" spans="1:31" s="17" customFormat="1" ht="12.75" customHeight="1" x14ac:dyDescent="0.2">
      <c r="A91" s="503"/>
      <c r="B91" s="504"/>
      <c r="C91" s="504"/>
      <c r="D91" s="504"/>
      <c r="E91" s="504"/>
      <c r="F91" s="504"/>
      <c r="G91" s="504"/>
      <c r="H91" s="504"/>
      <c r="I91" s="504"/>
      <c r="J91" s="504"/>
      <c r="K91" s="504"/>
      <c r="L91" s="504"/>
      <c r="M91" s="504"/>
      <c r="N91" s="504"/>
      <c r="O91" s="505"/>
    </row>
    <row r="92" spans="1:31" s="17" customFormat="1" ht="16.149999999999999" customHeight="1" x14ac:dyDescent="0.2">
      <c r="A92" s="1319" t="s">
        <v>176</v>
      </c>
      <c r="B92" s="1320"/>
      <c r="C92" s="1320"/>
      <c r="D92" s="1320"/>
      <c r="E92" s="1320"/>
      <c r="F92" s="1320"/>
      <c r="G92" s="1320"/>
      <c r="H92" s="1320"/>
      <c r="I92" s="1320"/>
      <c r="J92" s="1320"/>
      <c r="K92" s="1320"/>
      <c r="L92" s="1320"/>
      <c r="M92" s="1320"/>
      <c r="N92" s="1320"/>
      <c r="O92" s="1321"/>
    </row>
    <row r="93" spans="1:31" s="17" customFormat="1" ht="12.75" customHeight="1" x14ac:dyDescent="0.2">
      <c r="A93" s="471" t="s">
        <v>175</v>
      </c>
      <c r="B93" s="1322" t="s">
        <v>168</v>
      </c>
      <c r="C93" s="1323"/>
      <c r="D93" s="1323"/>
      <c r="E93" s="1323"/>
      <c r="F93" s="1323"/>
      <c r="G93" s="1323"/>
      <c r="H93" s="1323"/>
      <c r="I93" s="1323"/>
      <c r="J93" s="1323"/>
      <c r="K93" s="1323"/>
      <c r="L93" s="1323"/>
      <c r="M93" s="1323"/>
      <c r="N93" s="1324"/>
      <c r="O93" s="455" t="s">
        <v>137</v>
      </c>
    </row>
    <row r="94" spans="1:31" s="17" customFormat="1" ht="12.75" customHeight="1" x14ac:dyDescent="0.2">
      <c r="A94" s="454" t="s">
        <v>136</v>
      </c>
      <c r="B94" s="1382" t="s">
        <v>174</v>
      </c>
      <c r="C94" s="1383"/>
      <c r="D94" s="1383"/>
      <c r="E94" s="1383"/>
      <c r="F94" s="1383"/>
      <c r="G94" s="1383"/>
      <c r="H94" s="1383"/>
      <c r="I94" s="1383"/>
      <c r="J94" s="1383"/>
      <c r="K94" s="1383"/>
      <c r="L94" s="1383"/>
      <c r="M94" s="1383"/>
      <c r="N94" s="1384"/>
      <c r="O94" s="487">
        <v>0</v>
      </c>
    </row>
    <row r="95" spans="1:31" s="17" customFormat="1" ht="12.75" customHeight="1" x14ac:dyDescent="0.2">
      <c r="A95" s="1370" t="s">
        <v>4</v>
      </c>
      <c r="B95" s="1371"/>
      <c r="C95" s="1371"/>
      <c r="D95" s="1371"/>
      <c r="E95" s="1371"/>
      <c r="F95" s="1371"/>
      <c r="G95" s="1371"/>
      <c r="H95" s="1371"/>
      <c r="I95" s="1371"/>
      <c r="J95" s="1371"/>
      <c r="K95" s="1371"/>
      <c r="L95" s="1371"/>
      <c r="M95" s="1371"/>
      <c r="N95" s="1372"/>
      <c r="O95" s="474">
        <f>SUM(O94)</f>
        <v>0</v>
      </c>
    </row>
    <row r="96" spans="1:31" s="17" customFormat="1" ht="5.25" customHeight="1" x14ac:dyDescent="0.2">
      <c r="A96" s="1340"/>
      <c r="B96" s="1341"/>
      <c r="C96" s="1341"/>
      <c r="D96" s="1341"/>
      <c r="E96" s="1341"/>
      <c r="F96" s="1341"/>
      <c r="G96" s="1341"/>
      <c r="H96" s="1341"/>
      <c r="I96" s="1341"/>
      <c r="J96" s="1341"/>
      <c r="K96" s="1341"/>
      <c r="L96" s="1341"/>
      <c r="M96" s="1341"/>
      <c r="N96" s="1341"/>
      <c r="O96" s="1342"/>
    </row>
    <row r="97" spans="1:16" s="17" customFormat="1" ht="11.25" customHeight="1" x14ac:dyDescent="0.2">
      <c r="A97" s="1394"/>
      <c r="B97" s="1395"/>
      <c r="C97" s="1395"/>
      <c r="D97" s="1395"/>
      <c r="E97" s="1395"/>
      <c r="F97" s="1395"/>
      <c r="G97" s="1395"/>
      <c r="H97" s="1395"/>
      <c r="I97" s="1395"/>
      <c r="J97" s="1395"/>
      <c r="K97" s="1395"/>
      <c r="L97" s="1395"/>
      <c r="M97" s="1395"/>
      <c r="N97" s="1395"/>
      <c r="O97" s="1396"/>
    </row>
    <row r="98" spans="1:16" s="17" customFormat="1" ht="16.149999999999999" customHeight="1" x14ac:dyDescent="0.2">
      <c r="A98" s="1343" t="s">
        <v>173</v>
      </c>
      <c r="B98" s="1344"/>
      <c r="C98" s="1344"/>
      <c r="D98" s="1344"/>
      <c r="E98" s="1344"/>
      <c r="F98" s="1344"/>
      <c r="G98" s="1344"/>
      <c r="H98" s="1344"/>
      <c r="I98" s="1344"/>
      <c r="J98" s="1344"/>
      <c r="K98" s="1344"/>
      <c r="L98" s="1344"/>
      <c r="M98" s="1344"/>
      <c r="N98" s="1344"/>
      <c r="O98" s="1345"/>
    </row>
    <row r="99" spans="1:16" s="17" customFormat="1" ht="16.149999999999999" customHeight="1" x14ac:dyDescent="0.2">
      <c r="A99" s="475">
        <v>4</v>
      </c>
      <c r="B99" s="1346" t="s">
        <v>172</v>
      </c>
      <c r="C99" s="1347"/>
      <c r="D99" s="1347"/>
      <c r="E99" s="1347"/>
      <c r="F99" s="1347"/>
      <c r="G99" s="1347"/>
      <c r="H99" s="1347"/>
      <c r="I99" s="1347"/>
      <c r="J99" s="1347"/>
      <c r="K99" s="1347"/>
      <c r="L99" s="1347"/>
      <c r="M99" s="1347"/>
      <c r="N99" s="1348"/>
      <c r="O99" s="476" t="s">
        <v>137</v>
      </c>
    </row>
    <row r="100" spans="1:16" s="17" customFormat="1" ht="14.65" customHeight="1" x14ac:dyDescent="0.2">
      <c r="A100" s="477" t="s">
        <v>171</v>
      </c>
      <c r="B100" s="1316" t="s">
        <v>170</v>
      </c>
      <c r="C100" s="1317"/>
      <c r="D100" s="1317"/>
      <c r="E100" s="1317"/>
      <c r="F100" s="1317"/>
      <c r="G100" s="1317"/>
      <c r="H100" s="1317"/>
      <c r="I100" s="1317"/>
      <c r="J100" s="1317"/>
      <c r="K100" s="1317"/>
      <c r="L100" s="1317"/>
      <c r="M100" s="1317"/>
      <c r="N100" s="1318"/>
      <c r="O100" s="506">
        <f>O88</f>
        <v>505.86</v>
      </c>
    </row>
    <row r="101" spans="1:16" s="17" customFormat="1" ht="14.65" customHeight="1" x14ac:dyDescent="0.2">
      <c r="A101" s="477" t="s">
        <v>169</v>
      </c>
      <c r="B101" s="1316" t="s">
        <v>168</v>
      </c>
      <c r="C101" s="1317"/>
      <c r="D101" s="1317"/>
      <c r="E101" s="1317"/>
      <c r="F101" s="1317"/>
      <c r="G101" s="1317"/>
      <c r="H101" s="1317"/>
      <c r="I101" s="1317"/>
      <c r="J101" s="1317"/>
      <c r="K101" s="1317"/>
      <c r="L101" s="1317"/>
      <c r="M101" s="1317"/>
      <c r="N101" s="1318"/>
      <c r="O101" s="506">
        <f>O95</f>
        <v>0</v>
      </c>
    </row>
    <row r="102" spans="1:16" s="17" customFormat="1" ht="14.65" customHeight="1" x14ac:dyDescent="0.2">
      <c r="A102" s="1325" t="s">
        <v>4</v>
      </c>
      <c r="B102" s="1326"/>
      <c r="C102" s="1326"/>
      <c r="D102" s="1326"/>
      <c r="E102" s="1326"/>
      <c r="F102" s="1326"/>
      <c r="G102" s="1326"/>
      <c r="H102" s="1326"/>
      <c r="I102" s="1326"/>
      <c r="J102" s="1326"/>
      <c r="K102" s="1326"/>
      <c r="L102" s="1326"/>
      <c r="M102" s="1326"/>
      <c r="N102" s="1327"/>
      <c r="O102" s="478">
        <f>SUM(O100+O101)</f>
        <v>505.86</v>
      </c>
    </row>
    <row r="103" spans="1:16" s="479" customFormat="1" ht="12.75" customHeight="1" x14ac:dyDescent="0.2">
      <c r="A103" s="1328"/>
      <c r="B103" s="1329"/>
      <c r="C103" s="1329"/>
      <c r="D103" s="1329"/>
      <c r="E103" s="1329"/>
      <c r="F103" s="1329"/>
      <c r="G103" s="1329"/>
      <c r="H103" s="1329"/>
      <c r="I103" s="1329"/>
      <c r="J103" s="1329"/>
      <c r="K103" s="1329"/>
      <c r="L103" s="1329"/>
      <c r="M103" s="1329"/>
      <c r="N103" s="1329"/>
      <c r="O103" s="1330"/>
    </row>
    <row r="104" spans="1:16" s="17" customFormat="1" ht="16.149999999999999" customHeight="1" x14ac:dyDescent="0.2">
      <c r="A104" s="1331" t="s">
        <v>167</v>
      </c>
      <c r="B104" s="1332"/>
      <c r="C104" s="1332"/>
      <c r="D104" s="1332"/>
      <c r="E104" s="1332"/>
      <c r="F104" s="1332"/>
      <c r="G104" s="1332"/>
      <c r="H104" s="1332"/>
      <c r="I104" s="1332"/>
      <c r="J104" s="1332"/>
      <c r="K104" s="1332"/>
      <c r="L104" s="1332"/>
      <c r="M104" s="1332"/>
      <c r="N104" s="1332"/>
      <c r="O104" s="1333"/>
    </row>
    <row r="105" spans="1:16" s="17" customFormat="1" ht="16.149999999999999" customHeight="1" x14ac:dyDescent="0.2">
      <c r="A105" s="475">
        <v>5</v>
      </c>
      <c r="B105" s="1346" t="s">
        <v>166</v>
      </c>
      <c r="C105" s="1347"/>
      <c r="D105" s="1347"/>
      <c r="E105" s="1347"/>
      <c r="F105" s="1347"/>
      <c r="G105" s="1347"/>
      <c r="H105" s="1347"/>
      <c r="I105" s="1347"/>
      <c r="J105" s="1347"/>
      <c r="K105" s="1347"/>
      <c r="L105" s="1347"/>
      <c r="M105" s="1347"/>
      <c r="N105" s="1348"/>
      <c r="O105" s="476" t="s">
        <v>137</v>
      </c>
    </row>
    <row r="106" spans="1:16" s="17" customFormat="1" ht="12.75" customHeight="1" x14ac:dyDescent="0.2">
      <c r="A106" s="454" t="s">
        <v>136</v>
      </c>
      <c r="B106" s="1349" t="s">
        <v>165</v>
      </c>
      <c r="C106" s="1350"/>
      <c r="D106" s="1350"/>
      <c r="E106" s="1350"/>
      <c r="F106" s="1350"/>
      <c r="G106" s="1350"/>
      <c r="H106" s="1350"/>
      <c r="I106" s="1350"/>
      <c r="J106" s="1350"/>
      <c r="K106" s="1350"/>
      <c r="L106" s="1350"/>
      <c r="M106" s="1350"/>
      <c r="N106" s="1351"/>
      <c r="O106" s="494" cm="1">
        <f t="array" ref="O106:P106">'INSUMOS - Almoxarifes'!I45:J45</f>
        <v>200.15583333333333</v>
      </c>
      <c r="P106" s="17">
        <v>0</v>
      </c>
    </row>
    <row r="107" spans="1:16" s="17" customFormat="1" ht="12.75" customHeight="1" x14ac:dyDescent="0.2">
      <c r="A107" s="454" t="s">
        <v>134</v>
      </c>
      <c r="B107" s="1349" t="s">
        <v>164</v>
      </c>
      <c r="C107" s="1350"/>
      <c r="D107" s="1350"/>
      <c r="E107" s="1350"/>
      <c r="F107" s="1350"/>
      <c r="G107" s="1350"/>
      <c r="H107" s="1350"/>
      <c r="I107" s="1350"/>
      <c r="J107" s="1350"/>
      <c r="K107" s="1350"/>
      <c r="L107" s="1350"/>
      <c r="M107" s="1350"/>
      <c r="N107" s="1351"/>
      <c r="O107" s="507">
        <f>[2]Materiais!G19</f>
        <v>0</v>
      </c>
    </row>
    <row r="108" spans="1:16" s="17" customFormat="1" ht="12.75" customHeight="1" x14ac:dyDescent="0.2">
      <c r="A108" s="454" t="s">
        <v>132</v>
      </c>
      <c r="B108" s="1391" t="s">
        <v>163</v>
      </c>
      <c r="C108" s="1392"/>
      <c r="D108" s="1392"/>
      <c r="E108" s="1392"/>
      <c r="F108" s="1392"/>
      <c r="G108" s="1392"/>
      <c r="H108" s="1392"/>
      <c r="I108" s="1392"/>
      <c r="J108" s="1392"/>
      <c r="K108" s="1392"/>
      <c r="L108" s="1392"/>
      <c r="M108" s="1392"/>
      <c r="N108" s="1393"/>
      <c r="O108" s="507" cm="1">
        <f t="array" ref="O108:P108">'INSUMOS - Almoxarifes'!I43:J43</f>
        <v>36.516388888888891</v>
      </c>
      <c r="P108" s="17">
        <v>0</v>
      </c>
    </row>
    <row r="109" spans="1:16" s="17" customFormat="1" ht="12.75" customHeight="1" x14ac:dyDescent="0.2">
      <c r="A109" s="454" t="s">
        <v>130</v>
      </c>
      <c r="B109" s="1349" t="s">
        <v>162</v>
      </c>
      <c r="C109" s="1350"/>
      <c r="D109" s="1350"/>
      <c r="E109" s="1350"/>
      <c r="F109" s="1350"/>
      <c r="G109" s="1350"/>
      <c r="H109" s="1350"/>
      <c r="I109" s="1350"/>
      <c r="J109" s="1350"/>
      <c r="K109" s="1350"/>
      <c r="L109" s="1350"/>
      <c r="M109" s="1350"/>
      <c r="N109" s="1351"/>
      <c r="O109" s="507">
        <v>0</v>
      </c>
    </row>
    <row r="110" spans="1:16" s="17" customFormat="1" ht="12.75" customHeight="1" x14ac:dyDescent="0.2">
      <c r="A110" s="1325" t="s">
        <v>161</v>
      </c>
      <c r="B110" s="1326"/>
      <c r="C110" s="1326"/>
      <c r="D110" s="1326"/>
      <c r="E110" s="1326"/>
      <c r="F110" s="1326"/>
      <c r="G110" s="1326"/>
      <c r="H110" s="1326"/>
      <c r="I110" s="1326"/>
      <c r="J110" s="1326"/>
      <c r="K110" s="1326"/>
      <c r="L110" s="1326"/>
      <c r="M110" s="1326"/>
      <c r="N110" s="1327"/>
      <c r="O110" s="474">
        <f>SUM(O106:O109)</f>
        <v>236.67222222222222</v>
      </c>
    </row>
    <row r="111" spans="1:16" s="17" customFormat="1" ht="13.5" customHeight="1" x14ac:dyDescent="0.2">
      <c r="A111" s="1340"/>
      <c r="B111" s="1341"/>
      <c r="C111" s="1341"/>
      <c r="D111" s="1341"/>
      <c r="E111" s="1341"/>
      <c r="F111" s="1341"/>
      <c r="G111" s="1341"/>
      <c r="H111" s="1341"/>
      <c r="I111" s="1341"/>
      <c r="J111" s="1341"/>
      <c r="K111" s="1341"/>
      <c r="L111" s="1341"/>
      <c r="M111" s="1341"/>
      <c r="N111" s="1341"/>
      <c r="O111" s="1342"/>
    </row>
    <row r="112" spans="1:16" s="17" customFormat="1" ht="14.65" customHeight="1" x14ac:dyDescent="0.2">
      <c r="A112" s="1316" t="s">
        <v>761</v>
      </c>
      <c r="B112" s="1317"/>
      <c r="C112" s="1317"/>
      <c r="D112" s="1317"/>
      <c r="E112" s="1317"/>
      <c r="F112" s="1317"/>
      <c r="G112" s="1317"/>
      <c r="H112" s="1317"/>
      <c r="I112" s="1317"/>
      <c r="J112" s="1317"/>
      <c r="K112" s="1317"/>
      <c r="L112" s="1317"/>
      <c r="M112" s="1317"/>
      <c r="N112" s="1317"/>
      <c r="O112" s="1318"/>
    </row>
    <row r="113" spans="1:15" s="479" customFormat="1" ht="12.75" customHeight="1" x14ac:dyDescent="0.2">
      <c r="A113" s="1328"/>
      <c r="B113" s="1329"/>
      <c r="C113" s="1329"/>
      <c r="D113" s="1329"/>
      <c r="E113" s="1329"/>
      <c r="F113" s="1329"/>
      <c r="G113" s="1329"/>
      <c r="H113" s="1329"/>
      <c r="I113" s="1329"/>
      <c r="J113" s="1329"/>
      <c r="K113" s="1329"/>
      <c r="L113" s="1329"/>
      <c r="M113" s="1329"/>
      <c r="N113" s="1329"/>
      <c r="O113" s="1330"/>
    </row>
    <row r="114" spans="1:15" s="17" customFormat="1" ht="21.75" customHeight="1" x14ac:dyDescent="0.2">
      <c r="A114" s="1331" t="s">
        <v>159</v>
      </c>
      <c r="B114" s="1332"/>
      <c r="C114" s="1332"/>
      <c r="D114" s="1332"/>
      <c r="E114" s="1332"/>
      <c r="F114" s="1332"/>
      <c r="G114" s="1332"/>
      <c r="H114" s="1332"/>
      <c r="I114" s="1332"/>
      <c r="J114" s="1332"/>
      <c r="K114" s="1332"/>
      <c r="L114" s="1332"/>
      <c r="M114" s="1332"/>
      <c r="N114" s="1332"/>
      <c r="O114" s="1333"/>
    </row>
    <row r="115" spans="1:15" s="17" customFormat="1" ht="32.25" customHeight="1" x14ac:dyDescent="0.2">
      <c r="A115" s="481">
        <v>6</v>
      </c>
      <c r="B115" s="1397" t="s">
        <v>158</v>
      </c>
      <c r="C115" s="1398"/>
      <c r="D115" s="1398"/>
      <c r="E115" s="1398"/>
      <c r="F115" s="1398"/>
      <c r="G115" s="1398"/>
      <c r="H115" s="1398"/>
      <c r="I115" s="1398"/>
      <c r="J115" s="1398"/>
      <c r="K115" s="1398"/>
      <c r="L115" s="1398"/>
      <c r="M115" s="1399"/>
      <c r="N115" s="511" t="s">
        <v>157</v>
      </c>
      <c r="O115" s="512" t="s">
        <v>137</v>
      </c>
    </row>
    <row r="116" spans="1:15" s="17" customFormat="1" ht="30.75" customHeight="1" x14ac:dyDescent="0.2">
      <c r="A116" s="1400" t="s">
        <v>156</v>
      </c>
      <c r="B116" s="1401"/>
      <c r="C116" s="1401"/>
      <c r="D116" s="1401"/>
      <c r="E116" s="1401"/>
      <c r="F116" s="1401"/>
      <c r="G116" s="1401"/>
      <c r="H116" s="1401"/>
      <c r="I116" s="1401"/>
      <c r="J116" s="1401"/>
      <c r="K116" s="1401"/>
      <c r="L116" s="1401"/>
      <c r="M116" s="1402"/>
      <c r="N116" s="513" t="s">
        <v>145</v>
      </c>
      <c r="O116" s="464">
        <f>SUM(O24+O63+O73+O102+O110)</f>
        <v>10565.004222222222</v>
      </c>
    </row>
    <row r="117" spans="1:15" s="17" customFormat="1" ht="12.75" customHeight="1" x14ac:dyDescent="0.2">
      <c r="A117" s="489" t="s">
        <v>136</v>
      </c>
      <c r="B117" s="1403" t="s">
        <v>155</v>
      </c>
      <c r="C117" s="1404"/>
      <c r="D117" s="1404"/>
      <c r="E117" s="1404"/>
      <c r="F117" s="1404"/>
      <c r="G117" s="1404"/>
      <c r="H117" s="1404"/>
      <c r="I117" s="1404"/>
      <c r="J117" s="1404"/>
      <c r="K117" s="1404"/>
      <c r="L117" s="1404"/>
      <c r="M117" s="1405"/>
      <c r="N117" s="514">
        <f>Resumo!B16</f>
        <v>0.03</v>
      </c>
      <c r="O117" s="515">
        <f>ROUND(N117*O116,2)</f>
        <v>316.95</v>
      </c>
    </row>
    <row r="118" spans="1:15" s="17" customFormat="1" ht="32.25" customHeight="1" x14ac:dyDescent="0.2">
      <c r="A118" s="1400" t="s">
        <v>154</v>
      </c>
      <c r="B118" s="1401"/>
      <c r="C118" s="1401"/>
      <c r="D118" s="1401"/>
      <c r="E118" s="1401"/>
      <c r="F118" s="1401"/>
      <c r="G118" s="1401"/>
      <c r="H118" s="1401"/>
      <c r="I118" s="1401"/>
      <c r="J118" s="1401"/>
      <c r="K118" s="1401"/>
      <c r="L118" s="1401"/>
      <c r="M118" s="1402"/>
      <c r="N118" s="516" t="s">
        <v>145</v>
      </c>
      <c r="O118" s="464">
        <f>SUM(O24+O63+O73+O102+O110+O117)</f>
        <v>10881.954222222223</v>
      </c>
    </row>
    <row r="119" spans="1:15" s="17" customFormat="1" ht="12.75" customHeight="1" x14ac:dyDescent="0.2">
      <c r="A119" s="489" t="s">
        <v>134</v>
      </c>
      <c r="B119" s="1403" t="s">
        <v>153</v>
      </c>
      <c r="C119" s="1404"/>
      <c r="D119" s="1404"/>
      <c r="E119" s="1404"/>
      <c r="F119" s="1404"/>
      <c r="G119" s="1404"/>
      <c r="H119" s="1404"/>
      <c r="I119" s="1404"/>
      <c r="J119" s="1404"/>
      <c r="K119" s="1404"/>
      <c r="L119" s="1404"/>
      <c r="M119" s="1405"/>
      <c r="N119" s="514">
        <f>Resumo!B17</f>
        <v>5.4800000000000001E-2</v>
      </c>
      <c r="O119" s="515">
        <f>ROUND(N119*O118,2)</f>
        <v>596.33000000000004</v>
      </c>
    </row>
    <row r="120" spans="1:15" s="17" customFormat="1" ht="29.25" customHeight="1" x14ac:dyDescent="0.2">
      <c r="A120" s="1400" t="s">
        <v>152</v>
      </c>
      <c r="B120" s="1401"/>
      <c r="C120" s="1401"/>
      <c r="D120" s="1401"/>
      <c r="E120" s="1401"/>
      <c r="F120" s="1401"/>
      <c r="G120" s="1401"/>
      <c r="H120" s="1401"/>
      <c r="I120" s="1401"/>
      <c r="J120" s="1401"/>
      <c r="K120" s="1401"/>
      <c r="L120" s="1401"/>
      <c r="M120" s="1402"/>
      <c r="N120" s="516" t="s">
        <v>145</v>
      </c>
      <c r="O120" s="464">
        <f>SUM(O24+O63+O73+O102+O110+O117+O119)</f>
        <v>11478.284222222223</v>
      </c>
    </row>
    <row r="121" spans="1:15" s="17" customFormat="1" ht="12.75" customHeight="1" x14ac:dyDescent="0.2">
      <c r="A121" s="489" t="s">
        <v>132</v>
      </c>
      <c r="B121" s="1403" t="s">
        <v>151</v>
      </c>
      <c r="C121" s="1404"/>
      <c r="D121" s="1404"/>
      <c r="E121" s="1404"/>
      <c r="F121" s="1404"/>
      <c r="G121" s="1404"/>
      <c r="H121" s="1404"/>
      <c r="I121" s="1404"/>
      <c r="J121" s="1404"/>
      <c r="K121" s="1404"/>
      <c r="L121" s="1404"/>
      <c r="M121" s="1405"/>
      <c r="N121" s="517" t="s">
        <v>145</v>
      </c>
      <c r="O121" s="518" t="s">
        <v>145</v>
      </c>
    </row>
    <row r="122" spans="1:15" s="17" customFormat="1" ht="12.75" customHeight="1" x14ac:dyDescent="0.2">
      <c r="A122" s="454"/>
      <c r="B122" s="1410" t="s">
        <v>150</v>
      </c>
      <c r="C122" s="1411"/>
      <c r="D122" s="1411"/>
      <c r="E122" s="1411"/>
      <c r="F122" s="1411"/>
      <c r="G122" s="1411"/>
      <c r="H122" s="1411"/>
      <c r="I122" s="1411"/>
      <c r="J122" s="1411"/>
      <c r="K122" s="1411"/>
      <c r="L122" s="1411"/>
      <c r="M122" s="1412"/>
      <c r="N122" s="519" t="s">
        <v>145</v>
      </c>
      <c r="O122" s="520" t="s">
        <v>145</v>
      </c>
    </row>
    <row r="123" spans="1:15" s="17" customFormat="1" ht="12.75" customHeight="1" x14ac:dyDescent="0.2">
      <c r="A123" s="454"/>
      <c r="B123" s="1349" t="s">
        <v>762</v>
      </c>
      <c r="C123" s="1350"/>
      <c r="D123" s="1350"/>
      <c r="E123" s="1350"/>
      <c r="F123" s="1350"/>
      <c r="G123" s="1350"/>
      <c r="H123" s="1350"/>
      <c r="I123" s="1350"/>
      <c r="J123" s="1350"/>
      <c r="K123" s="1350"/>
      <c r="L123" s="1350"/>
      <c r="M123" s="1351"/>
      <c r="N123" s="521">
        <f>Resumo!B20</f>
        <v>0.03</v>
      </c>
      <c r="O123" s="487">
        <f>ROUND(($O$120/(1-$N$132))*N123,2)</f>
        <v>376.96</v>
      </c>
    </row>
    <row r="124" spans="1:15" s="17" customFormat="1" ht="12.75" customHeight="1" x14ac:dyDescent="0.2">
      <c r="A124" s="454"/>
      <c r="B124" s="1349" t="s">
        <v>763</v>
      </c>
      <c r="C124" s="1350"/>
      <c r="D124" s="1350"/>
      <c r="E124" s="1350"/>
      <c r="F124" s="1350"/>
      <c r="G124" s="1350"/>
      <c r="H124" s="1350"/>
      <c r="I124" s="1350"/>
      <c r="J124" s="1350"/>
      <c r="K124" s="1350"/>
      <c r="L124" s="1350"/>
      <c r="M124" s="1351"/>
      <c r="N124" s="521">
        <f>Resumo!B19</f>
        <v>6.4999999999999997E-3</v>
      </c>
      <c r="O124" s="487">
        <f>ROUND(($O$120/(1-$N$132))*N124,2)</f>
        <v>81.67</v>
      </c>
    </row>
    <row r="125" spans="1:15" s="17" customFormat="1" ht="12.2" customHeight="1" x14ac:dyDescent="0.2">
      <c r="A125" s="454"/>
      <c r="B125" s="1316" t="s">
        <v>764</v>
      </c>
      <c r="C125" s="1317"/>
      <c r="D125" s="1317"/>
      <c r="E125" s="1317"/>
      <c r="F125" s="1317"/>
      <c r="G125" s="1317"/>
      <c r="H125" s="1317"/>
      <c r="I125" s="1317"/>
      <c r="J125" s="1317"/>
      <c r="K125" s="1317"/>
      <c r="L125" s="1317"/>
      <c r="M125" s="1318"/>
      <c r="N125" s="522" t="s">
        <v>145</v>
      </c>
      <c r="O125" s="520" t="s">
        <v>145</v>
      </c>
    </row>
    <row r="126" spans="1:15" s="17" customFormat="1" ht="12.2" customHeight="1" x14ac:dyDescent="0.2">
      <c r="A126" s="454"/>
      <c r="B126" s="1316" t="s">
        <v>765</v>
      </c>
      <c r="C126" s="1317"/>
      <c r="D126" s="1317"/>
      <c r="E126" s="1317"/>
      <c r="F126" s="1317"/>
      <c r="G126" s="1317"/>
      <c r="H126" s="1317"/>
      <c r="I126" s="1317"/>
      <c r="J126" s="1317"/>
      <c r="K126" s="1317"/>
      <c r="L126" s="1317"/>
      <c r="M126" s="1318"/>
      <c r="N126" s="522" t="s">
        <v>145</v>
      </c>
      <c r="O126" s="520" t="s">
        <v>145</v>
      </c>
    </row>
    <row r="127" spans="1:15" s="17" customFormat="1" ht="12.75" customHeight="1" x14ac:dyDescent="0.2">
      <c r="A127" s="454"/>
      <c r="B127" s="1296" t="s">
        <v>147</v>
      </c>
      <c r="C127" s="1297"/>
      <c r="D127" s="1297"/>
      <c r="E127" s="1297"/>
      <c r="F127" s="1297"/>
      <c r="G127" s="1297"/>
      <c r="H127" s="1297"/>
      <c r="I127" s="1297"/>
      <c r="J127" s="1297"/>
      <c r="K127" s="1297"/>
      <c r="L127" s="1297"/>
      <c r="M127" s="1298"/>
      <c r="N127" s="522" t="s">
        <v>145</v>
      </c>
      <c r="O127" s="520" t="s">
        <v>145</v>
      </c>
    </row>
    <row r="128" spans="1:15" s="17" customFormat="1" ht="12.75" customHeight="1" x14ac:dyDescent="0.2">
      <c r="A128" s="454"/>
      <c r="B128" s="1296" t="s">
        <v>146</v>
      </c>
      <c r="C128" s="1297"/>
      <c r="D128" s="1297"/>
      <c r="E128" s="1297"/>
      <c r="F128" s="1297"/>
      <c r="G128" s="1297"/>
      <c r="H128" s="1297"/>
      <c r="I128" s="1297"/>
      <c r="J128" s="1297"/>
      <c r="K128" s="1297"/>
      <c r="L128" s="1297"/>
      <c r="M128" s="1298"/>
      <c r="N128" s="522" t="s">
        <v>145</v>
      </c>
      <c r="O128" s="520" t="s">
        <v>145</v>
      </c>
    </row>
    <row r="129" spans="1:15" s="17" customFormat="1" ht="12.75" customHeight="1" x14ac:dyDescent="0.2">
      <c r="A129" s="454"/>
      <c r="B129" s="1349" t="s">
        <v>766</v>
      </c>
      <c r="C129" s="1350"/>
      <c r="D129" s="1350"/>
      <c r="E129" s="1350"/>
      <c r="F129" s="1350"/>
      <c r="G129" s="1350"/>
      <c r="H129" s="1350"/>
      <c r="I129" s="1350"/>
      <c r="J129" s="1350"/>
      <c r="K129" s="1350"/>
      <c r="L129" s="1350"/>
      <c r="M129" s="1351"/>
      <c r="N129" s="521">
        <f>[1]Resumo!B21</f>
        <v>0.05</v>
      </c>
      <c r="O129" s="487">
        <f>ROUND(($O$120/(1-$N$132))*N129,2)</f>
        <v>628.26</v>
      </c>
    </row>
    <row r="130" spans="1:15" s="17" customFormat="1" ht="12.75" customHeight="1" x14ac:dyDescent="0.2">
      <c r="A130" s="1385" t="s">
        <v>4</v>
      </c>
      <c r="B130" s="1386"/>
      <c r="C130" s="1386"/>
      <c r="D130" s="1386"/>
      <c r="E130" s="1386"/>
      <c r="F130" s="1386"/>
      <c r="G130" s="1386"/>
      <c r="H130" s="1386"/>
      <c r="I130" s="1386"/>
      <c r="J130" s="1386"/>
      <c r="K130" s="1386"/>
      <c r="L130" s="1386"/>
      <c r="M130" s="1386"/>
      <c r="N130" s="1387"/>
      <c r="O130" s="474">
        <f>SUM(O117+O119+O123+O124+O129)</f>
        <v>2000.17</v>
      </c>
    </row>
    <row r="131" spans="1:15" s="17" customFormat="1" ht="6.75" customHeight="1" x14ac:dyDescent="0.2">
      <c r="A131" s="1406"/>
      <c r="B131" s="1406"/>
      <c r="C131" s="1406"/>
      <c r="D131" s="1406"/>
      <c r="E131" s="1406"/>
      <c r="F131" s="1406"/>
      <c r="G131" s="1406"/>
      <c r="H131" s="1406"/>
      <c r="I131" s="1406"/>
      <c r="J131" s="1406"/>
      <c r="K131" s="523"/>
      <c r="L131" s="523"/>
      <c r="M131" s="523"/>
      <c r="N131" s="523"/>
      <c r="O131" s="523"/>
    </row>
    <row r="132" spans="1:15" s="17" customFormat="1" ht="14.65" customHeight="1" x14ac:dyDescent="0.2">
      <c r="A132" s="1407" t="s">
        <v>144</v>
      </c>
      <c r="B132" s="1408"/>
      <c r="C132" s="1408"/>
      <c r="D132" s="1408"/>
      <c r="E132" s="1408"/>
      <c r="F132" s="1408"/>
      <c r="G132" s="1408"/>
      <c r="H132" s="1408"/>
      <c r="I132" s="1408"/>
      <c r="J132" s="1408"/>
      <c r="K132" s="1408"/>
      <c r="L132" s="1408"/>
      <c r="M132" s="1409"/>
      <c r="N132" s="524">
        <f>SUM(N123:N129)</f>
        <v>8.6499999999999994E-2</v>
      </c>
      <c r="O132" s="487">
        <f>SUM(O123:O129)</f>
        <v>1086.8899999999999</v>
      </c>
    </row>
    <row r="133" spans="1:15" s="17" customFormat="1" ht="22.7" customHeight="1" x14ac:dyDescent="0.2">
      <c r="A133" s="1425" t="s">
        <v>143</v>
      </c>
      <c r="B133" s="1425"/>
      <c r="C133" s="1425"/>
      <c r="D133" s="1426" t="s">
        <v>142</v>
      </c>
      <c r="E133" s="1427"/>
      <c r="F133" s="1427"/>
      <c r="G133" s="1427"/>
      <c r="H133" s="1427"/>
      <c r="I133" s="1427"/>
      <c r="J133" s="1427"/>
      <c r="K133" s="1427"/>
      <c r="L133" s="1427"/>
      <c r="M133" s="1427"/>
      <c r="N133" s="1427"/>
      <c r="O133" s="1428"/>
    </row>
    <row r="134" spans="1:15" s="17" customFormat="1" ht="12.75" customHeight="1" x14ac:dyDescent="0.2">
      <c r="A134" s="1425"/>
      <c r="B134" s="1425"/>
      <c r="C134" s="1425"/>
      <c r="D134" s="1426" t="s">
        <v>141</v>
      </c>
      <c r="E134" s="1427"/>
      <c r="F134" s="1427"/>
      <c r="G134" s="1427"/>
      <c r="H134" s="1427"/>
      <c r="I134" s="1427"/>
      <c r="J134" s="1427"/>
      <c r="K134" s="1427"/>
      <c r="L134" s="1427"/>
      <c r="M134" s="1427"/>
      <c r="N134" s="1427"/>
      <c r="O134" s="1428"/>
    </row>
    <row r="135" spans="1:15" s="479" customFormat="1" ht="12.75" customHeight="1" x14ac:dyDescent="0.2">
      <c r="A135" s="1328"/>
      <c r="B135" s="1329"/>
      <c r="C135" s="1329"/>
      <c r="D135" s="1329"/>
      <c r="E135" s="1329"/>
      <c r="F135" s="1329"/>
      <c r="G135" s="1329"/>
      <c r="H135" s="1329"/>
      <c r="I135" s="1329"/>
      <c r="J135" s="1329"/>
      <c r="K135" s="1329"/>
      <c r="L135" s="1329"/>
      <c r="M135" s="1329"/>
      <c r="N135" s="1329"/>
      <c r="O135" s="1330"/>
    </row>
    <row r="136" spans="1:15" s="17" customFormat="1" ht="27.75" customHeight="1" x14ac:dyDescent="0.2">
      <c r="A136" s="1337" t="s">
        <v>767</v>
      </c>
      <c r="B136" s="1338"/>
      <c r="C136" s="1338"/>
      <c r="D136" s="1338"/>
      <c r="E136" s="1338"/>
      <c r="F136" s="1338"/>
      <c r="G136" s="1338"/>
      <c r="H136" s="1338"/>
      <c r="I136" s="1338"/>
      <c r="J136" s="1338"/>
      <c r="K136" s="1338"/>
      <c r="L136" s="1338"/>
      <c r="M136" s="1338"/>
      <c r="N136" s="1338"/>
      <c r="O136" s="1339"/>
    </row>
    <row r="137" spans="1:15" s="479" customFormat="1" ht="12.75" customHeight="1" x14ac:dyDescent="0.2">
      <c r="A137" s="1328"/>
      <c r="B137" s="1329"/>
      <c r="C137" s="1329"/>
      <c r="D137" s="1329"/>
      <c r="E137" s="1329"/>
      <c r="F137" s="1329"/>
      <c r="G137" s="1329"/>
      <c r="H137" s="1329"/>
      <c r="I137" s="1329"/>
      <c r="J137" s="1329"/>
      <c r="K137" s="1329"/>
      <c r="L137" s="1329"/>
      <c r="M137" s="1329"/>
      <c r="N137" s="1329"/>
      <c r="O137" s="1330"/>
    </row>
    <row r="138" spans="1:15" s="17" customFormat="1" ht="28.5" customHeight="1" x14ac:dyDescent="0.2">
      <c r="A138" s="1413" t="s">
        <v>768</v>
      </c>
      <c r="B138" s="1414"/>
      <c r="C138" s="1414"/>
      <c r="D138" s="1414"/>
      <c r="E138" s="1414"/>
      <c r="F138" s="1414"/>
      <c r="G138" s="1414"/>
      <c r="H138" s="1414"/>
      <c r="I138" s="1414"/>
      <c r="J138" s="1414"/>
      <c r="K138" s="1414"/>
      <c r="L138" s="1414"/>
      <c r="M138" s="1414"/>
      <c r="N138" s="1414"/>
      <c r="O138" s="1415"/>
    </row>
    <row r="139" spans="1:15" s="17" customFormat="1" ht="14.65" customHeight="1" x14ac:dyDescent="0.2">
      <c r="A139" s="1416" t="s">
        <v>769</v>
      </c>
      <c r="B139" s="1417"/>
      <c r="C139" s="1417"/>
      <c r="D139" s="1417"/>
      <c r="E139" s="1417"/>
      <c r="F139" s="1417"/>
      <c r="G139" s="1417"/>
      <c r="H139" s="1417"/>
      <c r="I139" s="1417"/>
      <c r="J139" s="1417"/>
      <c r="K139" s="1417"/>
      <c r="L139" s="1417"/>
      <c r="M139" s="1417"/>
      <c r="N139" s="1418"/>
      <c r="O139" s="511" t="s">
        <v>137</v>
      </c>
    </row>
    <row r="140" spans="1:15" s="17" customFormat="1" ht="14.65" customHeight="1" x14ac:dyDescent="0.2">
      <c r="A140" s="525" t="s">
        <v>136</v>
      </c>
      <c r="B140" s="1419" t="s">
        <v>135</v>
      </c>
      <c r="C140" s="1420"/>
      <c r="D140" s="1420"/>
      <c r="E140" s="1420"/>
      <c r="F140" s="1420"/>
      <c r="G140" s="1420"/>
      <c r="H140" s="1420"/>
      <c r="I140" s="1420"/>
      <c r="J140" s="1420"/>
      <c r="K140" s="1420"/>
      <c r="L140" s="1420"/>
      <c r="M140" s="1420"/>
      <c r="N140" s="1421"/>
      <c r="O140" s="526">
        <f>O24</f>
        <v>5046.18</v>
      </c>
    </row>
    <row r="141" spans="1:15" s="17" customFormat="1" ht="14.65" customHeight="1" x14ac:dyDescent="0.2">
      <c r="A141" s="525" t="s">
        <v>134</v>
      </c>
      <c r="B141" s="1422" t="s">
        <v>133</v>
      </c>
      <c r="C141" s="1423"/>
      <c r="D141" s="1423"/>
      <c r="E141" s="1423"/>
      <c r="F141" s="1423"/>
      <c r="G141" s="1423"/>
      <c r="H141" s="1423"/>
      <c r="I141" s="1423"/>
      <c r="J141" s="1423"/>
      <c r="K141" s="1423"/>
      <c r="L141" s="1423"/>
      <c r="M141" s="1423"/>
      <c r="N141" s="1424"/>
      <c r="O141" s="526">
        <f>O63</f>
        <v>4504.2420000000002</v>
      </c>
    </row>
    <row r="142" spans="1:15" s="17" customFormat="1" ht="14.65" customHeight="1" x14ac:dyDescent="0.2">
      <c r="A142" s="525" t="s">
        <v>132</v>
      </c>
      <c r="B142" s="1419" t="s">
        <v>131</v>
      </c>
      <c r="C142" s="1420"/>
      <c r="D142" s="1420"/>
      <c r="E142" s="1420"/>
      <c r="F142" s="1420"/>
      <c r="G142" s="1420"/>
      <c r="H142" s="1420"/>
      <c r="I142" s="1420"/>
      <c r="J142" s="1420"/>
      <c r="K142" s="1420"/>
      <c r="L142" s="1420"/>
      <c r="M142" s="1420"/>
      <c r="N142" s="1421"/>
      <c r="O142" s="526">
        <f>O73</f>
        <v>272.05</v>
      </c>
    </row>
    <row r="143" spans="1:15" s="17" customFormat="1" ht="14.65" customHeight="1" x14ac:dyDescent="0.2">
      <c r="A143" s="525" t="s">
        <v>130</v>
      </c>
      <c r="B143" s="1419" t="s">
        <v>129</v>
      </c>
      <c r="C143" s="1420"/>
      <c r="D143" s="1420"/>
      <c r="E143" s="1420"/>
      <c r="F143" s="1420"/>
      <c r="G143" s="1420"/>
      <c r="H143" s="1420"/>
      <c r="I143" s="1420"/>
      <c r="J143" s="1420"/>
      <c r="K143" s="1420"/>
      <c r="L143" s="1420"/>
      <c r="M143" s="1420"/>
      <c r="N143" s="1421"/>
      <c r="O143" s="526">
        <f>O102</f>
        <v>505.86</v>
      </c>
    </row>
    <row r="144" spans="1:15" s="17" customFormat="1" ht="14.65" customHeight="1" x14ac:dyDescent="0.2">
      <c r="A144" s="525" t="s">
        <v>128</v>
      </c>
      <c r="B144" s="1419" t="s">
        <v>127</v>
      </c>
      <c r="C144" s="1420"/>
      <c r="D144" s="1420"/>
      <c r="E144" s="1420"/>
      <c r="F144" s="1420"/>
      <c r="G144" s="1420"/>
      <c r="H144" s="1420"/>
      <c r="I144" s="1420"/>
      <c r="J144" s="1420"/>
      <c r="K144" s="1420"/>
      <c r="L144" s="1420"/>
      <c r="M144" s="1420"/>
      <c r="N144" s="1421"/>
      <c r="O144" s="526">
        <f>O110</f>
        <v>236.67222222222222</v>
      </c>
    </row>
    <row r="145" spans="1:15" s="17" customFormat="1" ht="14.65" customHeight="1" x14ac:dyDescent="0.2">
      <c r="A145" s="1434" t="s">
        <v>126</v>
      </c>
      <c r="B145" s="1435"/>
      <c r="C145" s="1435"/>
      <c r="D145" s="1435"/>
      <c r="E145" s="1435"/>
      <c r="F145" s="1435"/>
      <c r="G145" s="1435"/>
      <c r="H145" s="1435"/>
      <c r="I145" s="1435"/>
      <c r="J145" s="1435"/>
      <c r="K145" s="1435"/>
      <c r="L145" s="1435"/>
      <c r="M145" s="1435"/>
      <c r="N145" s="1436"/>
      <c r="O145" s="527">
        <f>SUM(O140:O144)</f>
        <v>10565.004222222222</v>
      </c>
    </row>
    <row r="146" spans="1:15" s="17" customFormat="1" ht="14.65" customHeight="1" x14ac:dyDescent="0.2">
      <c r="A146" s="525" t="s">
        <v>125</v>
      </c>
      <c r="B146" s="1419" t="s">
        <v>124</v>
      </c>
      <c r="C146" s="1420"/>
      <c r="D146" s="1420"/>
      <c r="E146" s="1420"/>
      <c r="F146" s="1420"/>
      <c r="G146" s="1420"/>
      <c r="H146" s="1420"/>
      <c r="I146" s="1420"/>
      <c r="J146" s="1420"/>
      <c r="K146" s="1420"/>
      <c r="L146" s="1420"/>
      <c r="M146" s="1420"/>
      <c r="N146" s="1421"/>
      <c r="O146" s="526">
        <f>O130</f>
        <v>2000.17</v>
      </c>
    </row>
    <row r="147" spans="1:15" s="529" customFormat="1" ht="23.25" customHeight="1" x14ac:dyDescent="0.2">
      <c r="A147" s="1437" t="s">
        <v>770</v>
      </c>
      <c r="B147" s="1438"/>
      <c r="C147" s="1438"/>
      <c r="D147" s="1438"/>
      <c r="E147" s="1438"/>
      <c r="F147" s="1438"/>
      <c r="G147" s="1438"/>
      <c r="H147" s="1438"/>
      <c r="I147" s="1438"/>
      <c r="J147" s="1438"/>
      <c r="K147" s="1438"/>
      <c r="L147" s="1438"/>
      <c r="M147" s="1438"/>
      <c r="N147" s="1439"/>
      <c r="O147" s="528">
        <f>SUM(O145:O146)</f>
        <v>12565.174222222222</v>
      </c>
    </row>
    <row r="148" spans="1:15" s="529" customFormat="1" ht="23.25" hidden="1" customHeight="1" x14ac:dyDescent="0.2">
      <c r="A148" s="530"/>
      <c r="B148" s="530"/>
      <c r="C148" s="530"/>
      <c r="D148" s="530"/>
      <c r="E148" s="530"/>
      <c r="F148" s="530"/>
      <c r="G148" s="530"/>
      <c r="H148" s="530"/>
      <c r="I148" s="530"/>
      <c r="J148" s="530"/>
      <c r="K148" s="530"/>
      <c r="L148" s="530"/>
      <c r="M148" s="530"/>
      <c r="N148" s="530"/>
      <c r="O148" s="531"/>
    </row>
    <row r="149" spans="1:15" s="38" customFormat="1" ht="12.2" customHeight="1" x14ac:dyDescent="0.25">
      <c r="A149" s="989"/>
      <c r="B149" s="990"/>
      <c r="C149" s="990"/>
      <c r="D149" s="990"/>
      <c r="E149" s="990"/>
      <c r="F149" s="990"/>
      <c r="G149" s="990"/>
      <c r="H149" s="990"/>
      <c r="I149" s="990"/>
      <c r="J149" s="1440"/>
    </row>
    <row r="150" spans="1:15" s="38" customFormat="1" ht="21.95" customHeight="1" x14ac:dyDescent="0.25">
      <c r="A150" s="996" t="s">
        <v>19</v>
      </c>
      <c r="B150" s="997"/>
      <c r="C150" s="997"/>
      <c r="D150" s="997"/>
      <c r="E150" s="997"/>
      <c r="F150" s="997"/>
      <c r="G150" s="997"/>
      <c r="H150" s="997"/>
      <c r="I150" s="997"/>
      <c r="J150" s="997"/>
      <c r="K150" s="997"/>
      <c r="L150" s="997"/>
      <c r="M150" s="998"/>
      <c r="N150" s="1441">
        <v>60</v>
      </c>
      <c r="O150" s="1441"/>
    </row>
    <row r="151" spans="1:15" s="38" customFormat="1" ht="17.45" customHeight="1" x14ac:dyDescent="0.25">
      <c r="A151" s="532"/>
      <c r="B151" s="532"/>
      <c r="C151" s="532"/>
      <c r="D151" s="532"/>
      <c r="E151" s="532"/>
      <c r="F151" s="532"/>
      <c r="G151" s="532"/>
      <c r="H151" s="532"/>
      <c r="I151" s="532"/>
      <c r="J151" s="532"/>
      <c r="K151" s="532"/>
      <c r="L151" s="532"/>
      <c r="M151" s="532"/>
      <c r="N151" s="532"/>
      <c r="O151" s="532"/>
    </row>
    <row r="152" spans="1:15" s="38" customFormat="1" ht="24.75" customHeight="1" x14ac:dyDescent="0.25">
      <c r="A152" s="996" t="s">
        <v>18</v>
      </c>
      <c r="B152" s="997"/>
      <c r="C152" s="997"/>
      <c r="D152" s="997"/>
      <c r="E152" s="997"/>
      <c r="F152" s="997"/>
      <c r="G152" s="997"/>
      <c r="H152" s="997"/>
      <c r="I152" s="997"/>
      <c r="J152" s="997"/>
      <c r="K152" s="997"/>
      <c r="L152" s="997"/>
      <c r="M152" s="998"/>
      <c r="N152" s="1429">
        <f>(O147*N150)</f>
        <v>753910.45333333337</v>
      </c>
      <c r="O152" s="1430"/>
    </row>
    <row r="153" spans="1:15" s="38" customFormat="1" ht="30.75" customHeight="1" thickBot="1" x14ac:dyDescent="0.3">
      <c r="A153" s="1431"/>
      <c r="B153" s="1432"/>
      <c r="C153" s="1432"/>
      <c r="D153" s="1432"/>
      <c r="E153" s="1432"/>
      <c r="F153" s="1432"/>
      <c r="G153" s="1432"/>
      <c r="H153" s="1432"/>
      <c r="I153" s="1432"/>
      <c r="J153" s="1432"/>
      <c r="K153" s="1432"/>
      <c r="L153" s="1432"/>
      <c r="M153" s="1432"/>
      <c r="N153" s="1432"/>
      <c r="O153" s="1433"/>
    </row>
    <row r="162" spans="15:15" x14ac:dyDescent="0.2">
      <c r="O162" s="533"/>
    </row>
  </sheetData>
  <sheetProtection formatCells="0" formatColumns="0" formatRows="0" insertColumns="0" insertRows="0" insertHyperlinks="0" deleteColumns="0" deleteRows="0" sort="0" autoFilter="0" pivotTables="0"/>
  <mergeCells count="167">
    <mergeCell ref="A152:M152"/>
    <mergeCell ref="N152:O152"/>
    <mergeCell ref="A153:O153"/>
    <mergeCell ref="B144:N144"/>
    <mergeCell ref="A145:N145"/>
    <mergeCell ref="B146:N146"/>
    <mergeCell ref="A147:N147"/>
    <mergeCell ref="A149:J149"/>
    <mergeCell ref="A150:M150"/>
    <mergeCell ref="N150:O150"/>
    <mergeCell ref="A138:O138"/>
    <mergeCell ref="A139:N139"/>
    <mergeCell ref="B140:N140"/>
    <mergeCell ref="B141:N141"/>
    <mergeCell ref="B142:N142"/>
    <mergeCell ref="B143:N143"/>
    <mergeCell ref="A133:C134"/>
    <mergeCell ref="D133:O133"/>
    <mergeCell ref="D134:O134"/>
    <mergeCell ref="A135:O135"/>
    <mergeCell ref="A136:O136"/>
    <mergeCell ref="A137:O137"/>
    <mergeCell ref="B127:M127"/>
    <mergeCell ref="B128:M128"/>
    <mergeCell ref="B129:M129"/>
    <mergeCell ref="A130:N130"/>
    <mergeCell ref="A131:J131"/>
    <mergeCell ref="A132:M132"/>
    <mergeCell ref="B121:M121"/>
    <mergeCell ref="B122:M122"/>
    <mergeCell ref="B123:M123"/>
    <mergeCell ref="B124:M124"/>
    <mergeCell ref="B125:M125"/>
    <mergeCell ref="B126:M126"/>
    <mergeCell ref="B115:M115"/>
    <mergeCell ref="A116:M116"/>
    <mergeCell ref="B117:M117"/>
    <mergeCell ref="A118:M118"/>
    <mergeCell ref="B119:M119"/>
    <mergeCell ref="A120:M120"/>
    <mergeCell ref="B109:N109"/>
    <mergeCell ref="A110:N110"/>
    <mergeCell ref="A111:O111"/>
    <mergeCell ref="A112:O112"/>
    <mergeCell ref="A113:O113"/>
    <mergeCell ref="A114:O114"/>
    <mergeCell ref="A103:O103"/>
    <mergeCell ref="A104:O104"/>
    <mergeCell ref="B105:N105"/>
    <mergeCell ref="B106:N106"/>
    <mergeCell ref="B107:N107"/>
    <mergeCell ref="B108:N108"/>
    <mergeCell ref="A97:O97"/>
    <mergeCell ref="A98:O98"/>
    <mergeCell ref="B99:N99"/>
    <mergeCell ref="B100:N100"/>
    <mergeCell ref="B101:N101"/>
    <mergeCell ref="A102:N102"/>
    <mergeCell ref="A90:O90"/>
    <mergeCell ref="A92:O92"/>
    <mergeCell ref="B93:N93"/>
    <mergeCell ref="B94:N94"/>
    <mergeCell ref="A95:N95"/>
    <mergeCell ref="A96:O96"/>
    <mergeCell ref="B85:M85"/>
    <mergeCell ref="P85:AD85"/>
    <mergeCell ref="B86:M86"/>
    <mergeCell ref="B87:M87"/>
    <mergeCell ref="A88:N88"/>
    <mergeCell ref="A89:O89"/>
    <mergeCell ref="A79:N79"/>
    <mergeCell ref="A80:O80"/>
    <mergeCell ref="B82:M82"/>
    <mergeCell ref="B83:M83"/>
    <mergeCell ref="P83:AD83"/>
    <mergeCell ref="B84:M84"/>
    <mergeCell ref="P84:AD84"/>
    <mergeCell ref="A73:N73"/>
    <mergeCell ref="A74:O74"/>
    <mergeCell ref="A75:O75"/>
    <mergeCell ref="A76:O76"/>
    <mergeCell ref="A77:O77"/>
    <mergeCell ref="A78:O78"/>
    <mergeCell ref="B70:M70"/>
    <mergeCell ref="P70:AC70"/>
    <mergeCell ref="B71:M71"/>
    <mergeCell ref="P71:AC71"/>
    <mergeCell ref="B72:M72"/>
    <mergeCell ref="P72:AC72"/>
    <mergeCell ref="B67:M67"/>
    <mergeCell ref="P67:AC67"/>
    <mergeCell ref="B68:M68"/>
    <mergeCell ref="P68:AC68"/>
    <mergeCell ref="B69:M69"/>
    <mergeCell ref="P69:AC69"/>
    <mergeCell ref="B61:N61"/>
    <mergeCell ref="B62:N62"/>
    <mergeCell ref="A63:N63"/>
    <mergeCell ref="A64:O64"/>
    <mergeCell ref="A65:O65"/>
    <mergeCell ref="B66:M66"/>
    <mergeCell ref="A55:N55"/>
    <mergeCell ref="A56:O56"/>
    <mergeCell ref="A57:O57"/>
    <mergeCell ref="A58:O58"/>
    <mergeCell ref="B59:N59"/>
    <mergeCell ref="B60:N60"/>
    <mergeCell ref="B49:N49"/>
    <mergeCell ref="B50:N50"/>
    <mergeCell ref="B51:N51"/>
    <mergeCell ref="B52:N52"/>
    <mergeCell ref="B53:N53"/>
    <mergeCell ref="B54:N54"/>
    <mergeCell ref="B43:M43"/>
    <mergeCell ref="A44:M44"/>
    <mergeCell ref="A45:O45"/>
    <mergeCell ref="A46:O46"/>
    <mergeCell ref="B47:N47"/>
    <mergeCell ref="B48:N48"/>
    <mergeCell ref="B37:M37"/>
    <mergeCell ref="B38:H38"/>
    <mergeCell ref="B39:M39"/>
    <mergeCell ref="B40:M40"/>
    <mergeCell ref="B41:M41"/>
    <mergeCell ref="B42:M42"/>
    <mergeCell ref="A31:N31"/>
    <mergeCell ref="A32:O32"/>
    <mergeCell ref="A33:O33"/>
    <mergeCell ref="A34:O34"/>
    <mergeCell ref="B35:M35"/>
    <mergeCell ref="B36:M36"/>
    <mergeCell ref="A25:O25"/>
    <mergeCell ref="A26:O26"/>
    <mergeCell ref="A27:N27"/>
    <mergeCell ref="B28:M28"/>
    <mergeCell ref="B29:M29"/>
    <mergeCell ref="B30:M30"/>
    <mergeCell ref="A20:O20"/>
    <mergeCell ref="A21:C21"/>
    <mergeCell ref="D21:G21"/>
    <mergeCell ref="B22:C22"/>
    <mergeCell ref="B23:C23"/>
    <mergeCell ref="B24:N24"/>
    <mergeCell ref="B17:M17"/>
    <mergeCell ref="N17:O17"/>
    <mergeCell ref="B18:M18"/>
    <mergeCell ref="N18:O18"/>
    <mergeCell ref="B19:M19"/>
    <mergeCell ref="N19:O19"/>
    <mergeCell ref="B10:N10"/>
    <mergeCell ref="B11:N11"/>
    <mergeCell ref="B12:N12"/>
    <mergeCell ref="A14:O14"/>
    <mergeCell ref="H15:O15"/>
    <mergeCell ref="N16:O16"/>
    <mergeCell ref="A5:H5"/>
    <mergeCell ref="I5:O5"/>
    <mergeCell ref="A7:O7"/>
    <mergeCell ref="B8:L8"/>
    <mergeCell ref="M8:O8"/>
    <mergeCell ref="B9:N9"/>
    <mergeCell ref="A1:O1"/>
    <mergeCell ref="A2:O2"/>
    <mergeCell ref="A3:H3"/>
    <mergeCell ref="I3:O3"/>
    <mergeCell ref="A4:H4"/>
    <mergeCell ref="K4:O4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0" firstPageNumber="0" orientation="landscape" horizontalDpi="300" verticalDpi="300" r:id="rId1"/>
  <headerFooter alignWithMargins="0">
    <oddHeader>&amp;RPágina &amp;P de &amp;N</oddHeader>
  </headerFooter>
  <rowBreaks count="2" manualBreakCount="2">
    <brk id="55" max="14" man="1"/>
    <brk id="113" max="1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R141"/>
  <sheetViews>
    <sheetView showGridLines="0" topLeftCell="A66" zoomScale="80" zoomScaleNormal="80" zoomScaleSheetLayoutView="90" workbookViewId="0">
      <selection activeCell="A76" sqref="A76:K77"/>
    </sheetView>
  </sheetViews>
  <sheetFormatPr defaultRowHeight="11.25" x14ac:dyDescent="0.2"/>
  <cols>
    <col min="1" max="1" width="9" style="418" customWidth="1"/>
    <col min="2" max="2" width="10.140625" style="418" customWidth="1"/>
    <col min="3" max="4" width="17.140625" style="418" customWidth="1"/>
    <col min="5" max="5" width="12" style="418" customWidth="1"/>
    <col min="6" max="7" width="25.85546875" style="418" customWidth="1"/>
    <col min="8" max="8" width="22.85546875" style="418" customWidth="1"/>
    <col min="9" max="9" width="15.42578125" style="418" customWidth="1"/>
    <col min="10" max="10" width="19.42578125" style="418" customWidth="1"/>
    <col min="11" max="11" width="20.28515625" style="418" customWidth="1"/>
    <col min="12" max="12" width="15" style="418" customWidth="1"/>
    <col min="13" max="13" width="16" style="418" bestFit="1" customWidth="1"/>
    <col min="14" max="14" width="10.5703125" style="418" bestFit="1" customWidth="1"/>
    <col min="15" max="18" width="9.140625" style="418"/>
    <col min="19" max="19" width="14.42578125" style="418" customWidth="1"/>
    <col min="20" max="256" width="9.140625" style="418"/>
    <col min="257" max="257" width="9" style="418" customWidth="1"/>
    <col min="258" max="258" width="10.140625" style="418" customWidth="1"/>
    <col min="259" max="259" width="17.140625" style="418" customWidth="1"/>
    <col min="260" max="260" width="12.85546875" style="418" customWidth="1"/>
    <col min="261" max="261" width="12" style="418" customWidth="1"/>
    <col min="262" max="263" width="25.85546875" style="418" customWidth="1"/>
    <col min="264" max="264" width="22.85546875" style="418" customWidth="1"/>
    <col min="265" max="265" width="15.42578125" style="418" customWidth="1"/>
    <col min="266" max="266" width="19.42578125" style="418" customWidth="1"/>
    <col min="267" max="267" width="20.28515625" style="418" customWidth="1"/>
    <col min="268" max="268" width="15" style="418" customWidth="1"/>
    <col min="269" max="269" width="16" style="418" bestFit="1" customWidth="1"/>
    <col min="270" max="270" width="10.5703125" style="418" bestFit="1" customWidth="1"/>
    <col min="271" max="274" width="9.140625" style="418"/>
    <col min="275" max="275" width="14.42578125" style="418" customWidth="1"/>
    <col min="276" max="512" width="9.140625" style="418"/>
    <col min="513" max="513" width="9" style="418" customWidth="1"/>
    <col min="514" max="514" width="10.140625" style="418" customWidth="1"/>
    <col min="515" max="515" width="17.140625" style="418" customWidth="1"/>
    <col min="516" max="516" width="12.85546875" style="418" customWidth="1"/>
    <col min="517" max="517" width="12" style="418" customWidth="1"/>
    <col min="518" max="519" width="25.85546875" style="418" customWidth="1"/>
    <col min="520" max="520" width="22.85546875" style="418" customWidth="1"/>
    <col min="521" max="521" width="15.42578125" style="418" customWidth="1"/>
    <col min="522" max="522" width="19.42578125" style="418" customWidth="1"/>
    <col min="523" max="523" width="20.28515625" style="418" customWidth="1"/>
    <col min="524" max="524" width="15" style="418" customWidth="1"/>
    <col min="525" max="525" width="16" style="418" bestFit="1" customWidth="1"/>
    <col min="526" max="526" width="10.5703125" style="418" bestFit="1" customWidth="1"/>
    <col min="527" max="530" width="9.140625" style="418"/>
    <col min="531" max="531" width="14.42578125" style="418" customWidth="1"/>
    <col min="532" max="768" width="9.140625" style="418"/>
    <col min="769" max="769" width="9" style="418" customWidth="1"/>
    <col min="770" max="770" width="10.140625" style="418" customWidth="1"/>
    <col min="771" max="771" width="17.140625" style="418" customWidth="1"/>
    <col min="772" max="772" width="12.85546875" style="418" customWidth="1"/>
    <col min="773" max="773" width="12" style="418" customWidth="1"/>
    <col min="774" max="775" width="25.85546875" style="418" customWidth="1"/>
    <col min="776" max="776" width="22.85546875" style="418" customWidth="1"/>
    <col min="777" max="777" width="15.42578125" style="418" customWidth="1"/>
    <col min="778" max="778" width="19.42578125" style="418" customWidth="1"/>
    <col min="779" max="779" width="20.28515625" style="418" customWidth="1"/>
    <col min="780" max="780" width="15" style="418" customWidth="1"/>
    <col min="781" max="781" width="16" style="418" bestFit="1" customWidth="1"/>
    <col min="782" max="782" width="10.5703125" style="418" bestFit="1" customWidth="1"/>
    <col min="783" max="786" width="9.140625" style="418"/>
    <col min="787" max="787" width="14.42578125" style="418" customWidth="1"/>
    <col min="788" max="1024" width="9.140625" style="418"/>
    <col min="1025" max="1025" width="9" style="418" customWidth="1"/>
    <col min="1026" max="1026" width="10.140625" style="418" customWidth="1"/>
    <col min="1027" max="1027" width="17.140625" style="418" customWidth="1"/>
    <col min="1028" max="1028" width="12.85546875" style="418" customWidth="1"/>
    <col min="1029" max="1029" width="12" style="418" customWidth="1"/>
    <col min="1030" max="1031" width="25.85546875" style="418" customWidth="1"/>
    <col min="1032" max="1032" width="22.85546875" style="418" customWidth="1"/>
    <col min="1033" max="1033" width="15.42578125" style="418" customWidth="1"/>
    <col min="1034" max="1034" width="19.42578125" style="418" customWidth="1"/>
    <col min="1035" max="1035" width="20.28515625" style="418" customWidth="1"/>
    <col min="1036" max="1036" width="15" style="418" customWidth="1"/>
    <col min="1037" max="1037" width="16" style="418" bestFit="1" customWidth="1"/>
    <col min="1038" max="1038" width="10.5703125" style="418" bestFit="1" customWidth="1"/>
    <col min="1039" max="1042" width="9.140625" style="418"/>
    <col min="1043" max="1043" width="14.42578125" style="418" customWidth="1"/>
    <col min="1044" max="1280" width="9.140625" style="418"/>
    <col min="1281" max="1281" width="9" style="418" customWidth="1"/>
    <col min="1282" max="1282" width="10.140625" style="418" customWidth="1"/>
    <col min="1283" max="1283" width="17.140625" style="418" customWidth="1"/>
    <col min="1284" max="1284" width="12.85546875" style="418" customWidth="1"/>
    <col min="1285" max="1285" width="12" style="418" customWidth="1"/>
    <col min="1286" max="1287" width="25.85546875" style="418" customWidth="1"/>
    <col min="1288" max="1288" width="22.85546875" style="418" customWidth="1"/>
    <col min="1289" max="1289" width="15.42578125" style="418" customWidth="1"/>
    <col min="1290" max="1290" width="19.42578125" style="418" customWidth="1"/>
    <col min="1291" max="1291" width="20.28515625" style="418" customWidth="1"/>
    <col min="1292" max="1292" width="15" style="418" customWidth="1"/>
    <col min="1293" max="1293" width="16" style="418" bestFit="1" customWidth="1"/>
    <col min="1294" max="1294" width="10.5703125" style="418" bestFit="1" customWidth="1"/>
    <col min="1295" max="1298" width="9.140625" style="418"/>
    <col min="1299" max="1299" width="14.42578125" style="418" customWidth="1"/>
    <col min="1300" max="1536" width="9.140625" style="418"/>
    <col min="1537" max="1537" width="9" style="418" customWidth="1"/>
    <col min="1538" max="1538" width="10.140625" style="418" customWidth="1"/>
    <col min="1539" max="1539" width="17.140625" style="418" customWidth="1"/>
    <col min="1540" max="1540" width="12.85546875" style="418" customWidth="1"/>
    <col min="1541" max="1541" width="12" style="418" customWidth="1"/>
    <col min="1542" max="1543" width="25.85546875" style="418" customWidth="1"/>
    <col min="1544" max="1544" width="22.85546875" style="418" customWidth="1"/>
    <col min="1545" max="1545" width="15.42578125" style="418" customWidth="1"/>
    <col min="1546" max="1546" width="19.42578125" style="418" customWidth="1"/>
    <col min="1547" max="1547" width="20.28515625" style="418" customWidth="1"/>
    <col min="1548" max="1548" width="15" style="418" customWidth="1"/>
    <col min="1549" max="1549" width="16" style="418" bestFit="1" customWidth="1"/>
    <col min="1550" max="1550" width="10.5703125" style="418" bestFit="1" customWidth="1"/>
    <col min="1551" max="1554" width="9.140625" style="418"/>
    <col min="1555" max="1555" width="14.42578125" style="418" customWidth="1"/>
    <col min="1556" max="1792" width="9.140625" style="418"/>
    <col min="1793" max="1793" width="9" style="418" customWidth="1"/>
    <col min="1794" max="1794" width="10.140625" style="418" customWidth="1"/>
    <col min="1795" max="1795" width="17.140625" style="418" customWidth="1"/>
    <col min="1796" max="1796" width="12.85546875" style="418" customWidth="1"/>
    <col min="1797" max="1797" width="12" style="418" customWidth="1"/>
    <col min="1798" max="1799" width="25.85546875" style="418" customWidth="1"/>
    <col min="1800" max="1800" width="22.85546875" style="418" customWidth="1"/>
    <col min="1801" max="1801" width="15.42578125" style="418" customWidth="1"/>
    <col min="1802" max="1802" width="19.42578125" style="418" customWidth="1"/>
    <col min="1803" max="1803" width="20.28515625" style="418" customWidth="1"/>
    <col min="1804" max="1804" width="15" style="418" customWidth="1"/>
    <col min="1805" max="1805" width="16" style="418" bestFit="1" customWidth="1"/>
    <col min="1806" max="1806" width="10.5703125" style="418" bestFit="1" customWidth="1"/>
    <col min="1807" max="1810" width="9.140625" style="418"/>
    <col min="1811" max="1811" width="14.42578125" style="418" customWidth="1"/>
    <col min="1812" max="2048" width="9.140625" style="418"/>
    <col min="2049" max="2049" width="9" style="418" customWidth="1"/>
    <col min="2050" max="2050" width="10.140625" style="418" customWidth="1"/>
    <col min="2051" max="2051" width="17.140625" style="418" customWidth="1"/>
    <col min="2052" max="2052" width="12.85546875" style="418" customWidth="1"/>
    <col min="2053" max="2053" width="12" style="418" customWidth="1"/>
    <col min="2054" max="2055" width="25.85546875" style="418" customWidth="1"/>
    <col min="2056" max="2056" width="22.85546875" style="418" customWidth="1"/>
    <col min="2057" max="2057" width="15.42578125" style="418" customWidth="1"/>
    <col min="2058" max="2058" width="19.42578125" style="418" customWidth="1"/>
    <col min="2059" max="2059" width="20.28515625" style="418" customWidth="1"/>
    <col min="2060" max="2060" width="15" style="418" customWidth="1"/>
    <col min="2061" max="2061" width="16" style="418" bestFit="1" customWidth="1"/>
    <col min="2062" max="2062" width="10.5703125" style="418" bestFit="1" customWidth="1"/>
    <col min="2063" max="2066" width="9.140625" style="418"/>
    <col min="2067" max="2067" width="14.42578125" style="418" customWidth="1"/>
    <col min="2068" max="2304" width="9.140625" style="418"/>
    <col min="2305" max="2305" width="9" style="418" customWidth="1"/>
    <col min="2306" max="2306" width="10.140625" style="418" customWidth="1"/>
    <col min="2307" max="2307" width="17.140625" style="418" customWidth="1"/>
    <col min="2308" max="2308" width="12.85546875" style="418" customWidth="1"/>
    <col min="2309" max="2309" width="12" style="418" customWidth="1"/>
    <col min="2310" max="2311" width="25.85546875" style="418" customWidth="1"/>
    <col min="2312" max="2312" width="22.85546875" style="418" customWidth="1"/>
    <col min="2313" max="2313" width="15.42578125" style="418" customWidth="1"/>
    <col min="2314" max="2314" width="19.42578125" style="418" customWidth="1"/>
    <col min="2315" max="2315" width="20.28515625" style="418" customWidth="1"/>
    <col min="2316" max="2316" width="15" style="418" customWidth="1"/>
    <col min="2317" max="2317" width="16" style="418" bestFit="1" customWidth="1"/>
    <col min="2318" max="2318" width="10.5703125" style="418" bestFit="1" customWidth="1"/>
    <col min="2319" max="2322" width="9.140625" style="418"/>
    <col min="2323" max="2323" width="14.42578125" style="418" customWidth="1"/>
    <col min="2324" max="2560" width="9.140625" style="418"/>
    <col min="2561" max="2561" width="9" style="418" customWidth="1"/>
    <col min="2562" max="2562" width="10.140625" style="418" customWidth="1"/>
    <col min="2563" max="2563" width="17.140625" style="418" customWidth="1"/>
    <col min="2564" max="2564" width="12.85546875" style="418" customWidth="1"/>
    <col min="2565" max="2565" width="12" style="418" customWidth="1"/>
    <col min="2566" max="2567" width="25.85546875" style="418" customWidth="1"/>
    <col min="2568" max="2568" width="22.85546875" style="418" customWidth="1"/>
    <col min="2569" max="2569" width="15.42578125" style="418" customWidth="1"/>
    <col min="2570" max="2570" width="19.42578125" style="418" customWidth="1"/>
    <col min="2571" max="2571" width="20.28515625" style="418" customWidth="1"/>
    <col min="2572" max="2572" width="15" style="418" customWidth="1"/>
    <col min="2573" max="2573" width="16" style="418" bestFit="1" customWidth="1"/>
    <col min="2574" max="2574" width="10.5703125" style="418" bestFit="1" customWidth="1"/>
    <col min="2575" max="2578" width="9.140625" style="418"/>
    <col min="2579" max="2579" width="14.42578125" style="418" customWidth="1"/>
    <col min="2580" max="2816" width="9.140625" style="418"/>
    <col min="2817" max="2817" width="9" style="418" customWidth="1"/>
    <col min="2818" max="2818" width="10.140625" style="418" customWidth="1"/>
    <col min="2819" max="2819" width="17.140625" style="418" customWidth="1"/>
    <col min="2820" max="2820" width="12.85546875" style="418" customWidth="1"/>
    <col min="2821" max="2821" width="12" style="418" customWidth="1"/>
    <col min="2822" max="2823" width="25.85546875" style="418" customWidth="1"/>
    <col min="2824" max="2824" width="22.85546875" style="418" customWidth="1"/>
    <col min="2825" max="2825" width="15.42578125" style="418" customWidth="1"/>
    <col min="2826" max="2826" width="19.42578125" style="418" customWidth="1"/>
    <col min="2827" max="2827" width="20.28515625" style="418" customWidth="1"/>
    <col min="2828" max="2828" width="15" style="418" customWidth="1"/>
    <col min="2829" max="2829" width="16" style="418" bestFit="1" customWidth="1"/>
    <col min="2830" max="2830" width="10.5703125" style="418" bestFit="1" customWidth="1"/>
    <col min="2831" max="2834" width="9.140625" style="418"/>
    <col min="2835" max="2835" width="14.42578125" style="418" customWidth="1"/>
    <col min="2836" max="3072" width="9.140625" style="418"/>
    <col min="3073" max="3073" width="9" style="418" customWidth="1"/>
    <col min="3074" max="3074" width="10.140625" style="418" customWidth="1"/>
    <col min="3075" max="3075" width="17.140625" style="418" customWidth="1"/>
    <col min="3076" max="3076" width="12.85546875" style="418" customWidth="1"/>
    <col min="3077" max="3077" width="12" style="418" customWidth="1"/>
    <col min="3078" max="3079" width="25.85546875" style="418" customWidth="1"/>
    <col min="3080" max="3080" width="22.85546875" style="418" customWidth="1"/>
    <col min="3081" max="3081" width="15.42578125" style="418" customWidth="1"/>
    <col min="3082" max="3082" width="19.42578125" style="418" customWidth="1"/>
    <col min="3083" max="3083" width="20.28515625" style="418" customWidth="1"/>
    <col min="3084" max="3084" width="15" style="418" customWidth="1"/>
    <col min="3085" max="3085" width="16" style="418" bestFit="1" customWidth="1"/>
    <col min="3086" max="3086" width="10.5703125" style="418" bestFit="1" customWidth="1"/>
    <col min="3087" max="3090" width="9.140625" style="418"/>
    <col min="3091" max="3091" width="14.42578125" style="418" customWidth="1"/>
    <col min="3092" max="3328" width="9.140625" style="418"/>
    <col min="3329" max="3329" width="9" style="418" customWidth="1"/>
    <col min="3330" max="3330" width="10.140625" style="418" customWidth="1"/>
    <col min="3331" max="3331" width="17.140625" style="418" customWidth="1"/>
    <col min="3332" max="3332" width="12.85546875" style="418" customWidth="1"/>
    <col min="3333" max="3333" width="12" style="418" customWidth="1"/>
    <col min="3334" max="3335" width="25.85546875" style="418" customWidth="1"/>
    <col min="3336" max="3336" width="22.85546875" style="418" customWidth="1"/>
    <col min="3337" max="3337" width="15.42578125" style="418" customWidth="1"/>
    <col min="3338" max="3338" width="19.42578125" style="418" customWidth="1"/>
    <col min="3339" max="3339" width="20.28515625" style="418" customWidth="1"/>
    <col min="3340" max="3340" width="15" style="418" customWidth="1"/>
    <col min="3341" max="3341" width="16" style="418" bestFit="1" customWidth="1"/>
    <col min="3342" max="3342" width="10.5703125" style="418" bestFit="1" customWidth="1"/>
    <col min="3343" max="3346" width="9.140625" style="418"/>
    <col min="3347" max="3347" width="14.42578125" style="418" customWidth="1"/>
    <col min="3348" max="3584" width="9.140625" style="418"/>
    <col min="3585" max="3585" width="9" style="418" customWidth="1"/>
    <col min="3586" max="3586" width="10.140625" style="418" customWidth="1"/>
    <col min="3587" max="3587" width="17.140625" style="418" customWidth="1"/>
    <col min="3588" max="3588" width="12.85546875" style="418" customWidth="1"/>
    <col min="3589" max="3589" width="12" style="418" customWidth="1"/>
    <col min="3590" max="3591" width="25.85546875" style="418" customWidth="1"/>
    <col min="3592" max="3592" width="22.85546875" style="418" customWidth="1"/>
    <col min="3593" max="3593" width="15.42578125" style="418" customWidth="1"/>
    <col min="3594" max="3594" width="19.42578125" style="418" customWidth="1"/>
    <col min="3595" max="3595" width="20.28515625" style="418" customWidth="1"/>
    <col min="3596" max="3596" width="15" style="418" customWidth="1"/>
    <col min="3597" max="3597" width="16" style="418" bestFit="1" customWidth="1"/>
    <col min="3598" max="3598" width="10.5703125" style="418" bestFit="1" customWidth="1"/>
    <col min="3599" max="3602" width="9.140625" style="418"/>
    <col min="3603" max="3603" width="14.42578125" style="418" customWidth="1"/>
    <col min="3604" max="3840" width="9.140625" style="418"/>
    <col min="3841" max="3841" width="9" style="418" customWidth="1"/>
    <col min="3842" max="3842" width="10.140625" style="418" customWidth="1"/>
    <col min="3843" max="3843" width="17.140625" style="418" customWidth="1"/>
    <col min="3844" max="3844" width="12.85546875" style="418" customWidth="1"/>
    <col min="3845" max="3845" width="12" style="418" customWidth="1"/>
    <col min="3846" max="3847" width="25.85546875" style="418" customWidth="1"/>
    <col min="3848" max="3848" width="22.85546875" style="418" customWidth="1"/>
    <col min="3849" max="3849" width="15.42578125" style="418" customWidth="1"/>
    <col min="3850" max="3850" width="19.42578125" style="418" customWidth="1"/>
    <col min="3851" max="3851" width="20.28515625" style="418" customWidth="1"/>
    <col min="3852" max="3852" width="15" style="418" customWidth="1"/>
    <col min="3853" max="3853" width="16" style="418" bestFit="1" customWidth="1"/>
    <col min="3854" max="3854" width="10.5703125" style="418" bestFit="1" customWidth="1"/>
    <col min="3855" max="3858" width="9.140625" style="418"/>
    <col min="3859" max="3859" width="14.42578125" style="418" customWidth="1"/>
    <col min="3860" max="4096" width="9.140625" style="418"/>
    <col min="4097" max="4097" width="9" style="418" customWidth="1"/>
    <col min="4098" max="4098" width="10.140625" style="418" customWidth="1"/>
    <col min="4099" max="4099" width="17.140625" style="418" customWidth="1"/>
    <col min="4100" max="4100" width="12.85546875" style="418" customWidth="1"/>
    <col min="4101" max="4101" width="12" style="418" customWidth="1"/>
    <col min="4102" max="4103" width="25.85546875" style="418" customWidth="1"/>
    <col min="4104" max="4104" width="22.85546875" style="418" customWidth="1"/>
    <col min="4105" max="4105" width="15.42578125" style="418" customWidth="1"/>
    <col min="4106" max="4106" width="19.42578125" style="418" customWidth="1"/>
    <col min="4107" max="4107" width="20.28515625" style="418" customWidth="1"/>
    <col min="4108" max="4108" width="15" style="418" customWidth="1"/>
    <col min="4109" max="4109" width="16" style="418" bestFit="1" customWidth="1"/>
    <col min="4110" max="4110" width="10.5703125" style="418" bestFit="1" customWidth="1"/>
    <col min="4111" max="4114" width="9.140625" style="418"/>
    <col min="4115" max="4115" width="14.42578125" style="418" customWidth="1"/>
    <col min="4116" max="4352" width="9.140625" style="418"/>
    <col min="4353" max="4353" width="9" style="418" customWidth="1"/>
    <col min="4354" max="4354" width="10.140625" style="418" customWidth="1"/>
    <col min="4355" max="4355" width="17.140625" style="418" customWidth="1"/>
    <col min="4356" max="4356" width="12.85546875" style="418" customWidth="1"/>
    <col min="4357" max="4357" width="12" style="418" customWidth="1"/>
    <col min="4358" max="4359" width="25.85546875" style="418" customWidth="1"/>
    <col min="4360" max="4360" width="22.85546875" style="418" customWidth="1"/>
    <col min="4361" max="4361" width="15.42578125" style="418" customWidth="1"/>
    <col min="4362" max="4362" width="19.42578125" style="418" customWidth="1"/>
    <col min="4363" max="4363" width="20.28515625" style="418" customWidth="1"/>
    <col min="4364" max="4364" width="15" style="418" customWidth="1"/>
    <col min="4365" max="4365" width="16" style="418" bestFit="1" customWidth="1"/>
    <col min="4366" max="4366" width="10.5703125" style="418" bestFit="1" customWidth="1"/>
    <col min="4367" max="4370" width="9.140625" style="418"/>
    <col min="4371" max="4371" width="14.42578125" style="418" customWidth="1"/>
    <col min="4372" max="4608" width="9.140625" style="418"/>
    <col min="4609" max="4609" width="9" style="418" customWidth="1"/>
    <col min="4610" max="4610" width="10.140625" style="418" customWidth="1"/>
    <col min="4611" max="4611" width="17.140625" style="418" customWidth="1"/>
    <col min="4612" max="4612" width="12.85546875" style="418" customWidth="1"/>
    <col min="4613" max="4613" width="12" style="418" customWidth="1"/>
    <col min="4614" max="4615" width="25.85546875" style="418" customWidth="1"/>
    <col min="4616" max="4616" width="22.85546875" style="418" customWidth="1"/>
    <col min="4617" max="4617" width="15.42578125" style="418" customWidth="1"/>
    <col min="4618" max="4618" width="19.42578125" style="418" customWidth="1"/>
    <col min="4619" max="4619" width="20.28515625" style="418" customWidth="1"/>
    <col min="4620" max="4620" width="15" style="418" customWidth="1"/>
    <col min="4621" max="4621" width="16" style="418" bestFit="1" customWidth="1"/>
    <col min="4622" max="4622" width="10.5703125" style="418" bestFit="1" customWidth="1"/>
    <col min="4623" max="4626" width="9.140625" style="418"/>
    <col min="4627" max="4627" width="14.42578125" style="418" customWidth="1"/>
    <col min="4628" max="4864" width="9.140625" style="418"/>
    <col min="4865" max="4865" width="9" style="418" customWidth="1"/>
    <col min="4866" max="4866" width="10.140625" style="418" customWidth="1"/>
    <col min="4867" max="4867" width="17.140625" style="418" customWidth="1"/>
    <col min="4868" max="4868" width="12.85546875" style="418" customWidth="1"/>
    <col min="4869" max="4869" width="12" style="418" customWidth="1"/>
    <col min="4870" max="4871" width="25.85546875" style="418" customWidth="1"/>
    <col min="4872" max="4872" width="22.85546875" style="418" customWidth="1"/>
    <col min="4873" max="4873" width="15.42578125" style="418" customWidth="1"/>
    <col min="4874" max="4874" width="19.42578125" style="418" customWidth="1"/>
    <col min="4875" max="4875" width="20.28515625" style="418" customWidth="1"/>
    <col min="4876" max="4876" width="15" style="418" customWidth="1"/>
    <col min="4877" max="4877" width="16" style="418" bestFit="1" customWidth="1"/>
    <col min="4878" max="4878" width="10.5703125" style="418" bestFit="1" customWidth="1"/>
    <col min="4879" max="4882" width="9.140625" style="418"/>
    <col min="4883" max="4883" width="14.42578125" style="418" customWidth="1"/>
    <col min="4884" max="5120" width="9.140625" style="418"/>
    <col min="5121" max="5121" width="9" style="418" customWidth="1"/>
    <col min="5122" max="5122" width="10.140625" style="418" customWidth="1"/>
    <col min="5123" max="5123" width="17.140625" style="418" customWidth="1"/>
    <col min="5124" max="5124" width="12.85546875" style="418" customWidth="1"/>
    <col min="5125" max="5125" width="12" style="418" customWidth="1"/>
    <col min="5126" max="5127" width="25.85546875" style="418" customWidth="1"/>
    <col min="5128" max="5128" width="22.85546875" style="418" customWidth="1"/>
    <col min="5129" max="5129" width="15.42578125" style="418" customWidth="1"/>
    <col min="5130" max="5130" width="19.42578125" style="418" customWidth="1"/>
    <col min="5131" max="5131" width="20.28515625" style="418" customWidth="1"/>
    <col min="5132" max="5132" width="15" style="418" customWidth="1"/>
    <col min="5133" max="5133" width="16" style="418" bestFit="1" customWidth="1"/>
    <col min="5134" max="5134" width="10.5703125" style="418" bestFit="1" customWidth="1"/>
    <col min="5135" max="5138" width="9.140625" style="418"/>
    <col min="5139" max="5139" width="14.42578125" style="418" customWidth="1"/>
    <col min="5140" max="5376" width="9.140625" style="418"/>
    <col min="5377" max="5377" width="9" style="418" customWidth="1"/>
    <col min="5378" max="5378" width="10.140625" style="418" customWidth="1"/>
    <col min="5379" max="5379" width="17.140625" style="418" customWidth="1"/>
    <col min="5380" max="5380" width="12.85546875" style="418" customWidth="1"/>
    <col min="5381" max="5381" width="12" style="418" customWidth="1"/>
    <col min="5382" max="5383" width="25.85546875" style="418" customWidth="1"/>
    <col min="5384" max="5384" width="22.85546875" style="418" customWidth="1"/>
    <col min="5385" max="5385" width="15.42578125" style="418" customWidth="1"/>
    <col min="5386" max="5386" width="19.42578125" style="418" customWidth="1"/>
    <col min="5387" max="5387" width="20.28515625" style="418" customWidth="1"/>
    <col min="5388" max="5388" width="15" style="418" customWidth="1"/>
    <col min="5389" max="5389" width="16" style="418" bestFit="1" customWidth="1"/>
    <col min="5390" max="5390" width="10.5703125" style="418" bestFit="1" customWidth="1"/>
    <col min="5391" max="5394" width="9.140625" style="418"/>
    <col min="5395" max="5395" width="14.42578125" style="418" customWidth="1"/>
    <col min="5396" max="5632" width="9.140625" style="418"/>
    <col min="5633" max="5633" width="9" style="418" customWidth="1"/>
    <col min="5634" max="5634" width="10.140625" style="418" customWidth="1"/>
    <col min="5635" max="5635" width="17.140625" style="418" customWidth="1"/>
    <col min="5636" max="5636" width="12.85546875" style="418" customWidth="1"/>
    <col min="5637" max="5637" width="12" style="418" customWidth="1"/>
    <col min="5638" max="5639" width="25.85546875" style="418" customWidth="1"/>
    <col min="5640" max="5640" width="22.85546875" style="418" customWidth="1"/>
    <col min="5641" max="5641" width="15.42578125" style="418" customWidth="1"/>
    <col min="5642" max="5642" width="19.42578125" style="418" customWidth="1"/>
    <col min="5643" max="5643" width="20.28515625" style="418" customWidth="1"/>
    <col min="5644" max="5644" width="15" style="418" customWidth="1"/>
    <col min="5645" max="5645" width="16" style="418" bestFit="1" customWidth="1"/>
    <col min="5646" max="5646" width="10.5703125" style="418" bestFit="1" customWidth="1"/>
    <col min="5647" max="5650" width="9.140625" style="418"/>
    <col min="5651" max="5651" width="14.42578125" style="418" customWidth="1"/>
    <col min="5652" max="5888" width="9.140625" style="418"/>
    <col min="5889" max="5889" width="9" style="418" customWidth="1"/>
    <col min="5890" max="5890" width="10.140625" style="418" customWidth="1"/>
    <col min="5891" max="5891" width="17.140625" style="418" customWidth="1"/>
    <col min="5892" max="5892" width="12.85546875" style="418" customWidth="1"/>
    <col min="5893" max="5893" width="12" style="418" customWidth="1"/>
    <col min="5894" max="5895" width="25.85546875" style="418" customWidth="1"/>
    <col min="5896" max="5896" width="22.85546875" style="418" customWidth="1"/>
    <col min="5897" max="5897" width="15.42578125" style="418" customWidth="1"/>
    <col min="5898" max="5898" width="19.42578125" style="418" customWidth="1"/>
    <col min="5899" max="5899" width="20.28515625" style="418" customWidth="1"/>
    <col min="5900" max="5900" width="15" style="418" customWidth="1"/>
    <col min="5901" max="5901" width="16" style="418" bestFit="1" customWidth="1"/>
    <col min="5902" max="5902" width="10.5703125" style="418" bestFit="1" customWidth="1"/>
    <col min="5903" max="5906" width="9.140625" style="418"/>
    <col min="5907" max="5907" width="14.42578125" style="418" customWidth="1"/>
    <col min="5908" max="6144" width="9.140625" style="418"/>
    <col min="6145" max="6145" width="9" style="418" customWidth="1"/>
    <col min="6146" max="6146" width="10.140625" style="418" customWidth="1"/>
    <col min="6147" max="6147" width="17.140625" style="418" customWidth="1"/>
    <col min="6148" max="6148" width="12.85546875" style="418" customWidth="1"/>
    <col min="6149" max="6149" width="12" style="418" customWidth="1"/>
    <col min="6150" max="6151" width="25.85546875" style="418" customWidth="1"/>
    <col min="6152" max="6152" width="22.85546875" style="418" customWidth="1"/>
    <col min="6153" max="6153" width="15.42578125" style="418" customWidth="1"/>
    <col min="6154" max="6154" width="19.42578125" style="418" customWidth="1"/>
    <col min="6155" max="6155" width="20.28515625" style="418" customWidth="1"/>
    <col min="6156" max="6156" width="15" style="418" customWidth="1"/>
    <col min="6157" max="6157" width="16" style="418" bestFit="1" customWidth="1"/>
    <col min="6158" max="6158" width="10.5703125" style="418" bestFit="1" customWidth="1"/>
    <col min="6159" max="6162" width="9.140625" style="418"/>
    <col min="6163" max="6163" width="14.42578125" style="418" customWidth="1"/>
    <col min="6164" max="6400" width="9.140625" style="418"/>
    <col min="6401" max="6401" width="9" style="418" customWidth="1"/>
    <col min="6402" max="6402" width="10.140625" style="418" customWidth="1"/>
    <col min="6403" max="6403" width="17.140625" style="418" customWidth="1"/>
    <col min="6404" max="6404" width="12.85546875" style="418" customWidth="1"/>
    <col min="6405" max="6405" width="12" style="418" customWidth="1"/>
    <col min="6406" max="6407" width="25.85546875" style="418" customWidth="1"/>
    <col min="6408" max="6408" width="22.85546875" style="418" customWidth="1"/>
    <col min="6409" max="6409" width="15.42578125" style="418" customWidth="1"/>
    <col min="6410" max="6410" width="19.42578125" style="418" customWidth="1"/>
    <col min="6411" max="6411" width="20.28515625" style="418" customWidth="1"/>
    <col min="6412" max="6412" width="15" style="418" customWidth="1"/>
    <col min="6413" max="6413" width="16" style="418" bestFit="1" customWidth="1"/>
    <col min="6414" max="6414" width="10.5703125" style="418" bestFit="1" customWidth="1"/>
    <col min="6415" max="6418" width="9.140625" style="418"/>
    <col min="6419" max="6419" width="14.42578125" style="418" customWidth="1"/>
    <col min="6420" max="6656" width="9.140625" style="418"/>
    <col min="6657" max="6657" width="9" style="418" customWidth="1"/>
    <col min="6658" max="6658" width="10.140625" style="418" customWidth="1"/>
    <col min="6659" max="6659" width="17.140625" style="418" customWidth="1"/>
    <col min="6660" max="6660" width="12.85546875" style="418" customWidth="1"/>
    <col min="6661" max="6661" width="12" style="418" customWidth="1"/>
    <col min="6662" max="6663" width="25.85546875" style="418" customWidth="1"/>
    <col min="6664" max="6664" width="22.85546875" style="418" customWidth="1"/>
    <col min="6665" max="6665" width="15.42578125" style="418" customWidth="1"/>
    <col min="6666" max="6666" width="19.42578125" style="418" customWidth="1"/>
    <col min="6667" max="6667" width="20.28515625" style="418" customWidth="1"/>
    <col min="6668" max="6668" width="15" style="418" customWidth="1"/>
    <col min="6669" max="6669" width="16" style="418" bestFit="1" customWidth="1"/>
    <col min="6670" max="6670" width="10.5703125" style="418" bestFit="1" customWidth="1"/>
    <col min="6671" max="6674" width="9.140625" style="418"/>
    <col min="6675" max="6675" width="14.42578125" style="418" customWidth="1"/>
    <col min="6676" max="6912" width="9.140625" style="418"/>
    <col min="6913" max="6913" width="9" style="418" customWidth="1"/>
    <col min="6914" max="6914" width="10.140625" style="418" customWidth="1"/>
    <col min="6915" max="6915" width="17.140625" style="418" customWidth="1"/>
    <col min="6916" max="6916" width="12.85546875" style="418" customWidth="1"/>
    <col min="6917" max="6917" width="12" style="418" customWidth="1"/>
    <col min="6918" max="6919" width="25.85546875" style="418" customWidth="1"/>
    <col min="6920" max="6920" width="22.85546875" style="418" customWidth="1"/>
    <col min="6921" max="6921" width="15.42578125" style="418" customWidth="1"/>
    <col min="6922" max="6922" width="19.42578125" style="418" customWidth="1"/>
    <col min="6923" max="6923" width="20.28515625" style="418" customWidth="1"/>
    <col min="6924" max="6924" width="15" style="418" customWidth="1"/>
    <col min="6925" max="6925" width="16" style="418" bestFit="1" customWidth="1"/>
    <col min="6926" max="6926" width="10.5703125" style="418" bestFit="1" customWidth="1"/>
    <col min="6927" max="6930" width="9.140625" style="418"/>
    <col min="6931" max="6931" width="14.42578125" style="418" customWidth="1"/>
    <col min="6932" max="7168" width="9.140625" style="418"/>
    <col min="7169" max="7169" width="9" style="418" customWidth="1"/>
    <col min="7170" max="7170" width="10.140625" style="418" customWidth="1"/>
    <col min="7171" max="7171" width="17.140625" style="418" customWidth="1"/>
    <col min="7172" max="7172" width="12.85546875" style="418" customWidth="1"/>
    <col min="7173" max="7173" width="12" style="418" customWidth="1"/>
    <col min="7174" max="7175" width="25.85546875" style="418" customWidth="1"/>
    <col min="7176" max="7176" width="22.85546875" style="418" customWidth="1"/>
    <col min="7177" max="7177" width="15.42578125" style="418" customWidth="1"/>
    <col min="7178" max="7178" width="19.42578125" style="418" customWidth="1"/>
    <col min="7179" max="7179" width="20.28515625" style="418" customWidth="1"/>
    <col min="7180" max="7180" width="15" style="418" customWidth="1"/>
    <col min="7181" max="7181" width="16" style="418" bestFit="1" customWidth="1"/>
    <col min="7182" max="7182" width="10.5703125" style="418" bestFit="1" customWidth="1"/>
    <col min="7183" max="7186" width="9.140625" style="418"/>
    <col min="7187" max="7187" width="14.42578125" style="418" customWidth="1"/>
    <col min="7188" max="7424" width="9.140625" style="418"/>
    <col min="7425" max="7425" width="9" style="418" customWidth="1"/>
    <col min="7426" max="7426" width="10.140625" style="418" customWidth="1"/>
    <col min="7427" max="7427" width="17.140625" style="418" customWidth="1"/>
    <col min="7428" max="7428" width="12.85546875" style="418" customWidth="1"/>
    <col min="7429" max="7429" width="12" style="418" customWidth="1"/>
    <col min="7430" max="7431" width="25.85546875" style="418" customWidth="1"/>
    <col min="7432" max="7432" width="22.85546875" style="418" customWidth="1"/>
    <col min="7433" max="7433" width="15.42578125" style="418" customWidth="1"/>
    <col min="7434" max="7434" width="19.42578125" style="418" customWidth="1"/>
    <col min="7435" max="7435" width="20.28515625" style="418" customWidth="1"/>
    <col min="7436" max="7436" width="15" style="418" customWidth="1"/>
    <col min="7437" max="7437" width="16" style="418" bestFit="1" customWidth="1"/>
    <col min="7438" max="7438" width="10.5703125" style="418" bestFit="1" customWidth="1"/>
    <col min="7439" max="7442" width="9.140625" style="418"/>
    <col min="7443" max="7443" width="14.42578125" style="418" customWidth="1"/>
    <col min="7444" max="7680" width="9.140625" style="418"/>
    <col min="7681" max="7681" width="9" style="418" customWidth="1"/>
    <col min="7682" max="7682" width="10.140625" style="418" customWidth="1"/>
    <col min="7683" max="7683" width="17.140625" style="418" customWidth="1"/>
    <col min="7684" max="7684" width="12.85546875" style="418" customWidth="1"/>
    <col min="7685" max="7685" width="12" style="418" customWidth="1"/>
    <col min="7686" max="7687" width="25.85546875" style="418" customWidth="1"/>
    <col min="7688" max="7688" width="22.85546875" style="418" customWidth="1"/>
    <col min="7689" max="7689" width="15.42578125" style="418" customWidth="1"/>
    <col min="7690" max="7690" width="19.42578125" style="418" customWidth="1"/>
    <col min="7691" max="7691" width="20.28515625" style="418" customWidth="1"/>
    <col min="7692" max="7692" width="15" style="418" customWidth="1"/>
    <col min="7693" max="7693" width="16" style="418" bestFit="1" customWidth="1"/>
    <col min="7694" max="7694" width="10.5703125" style="418" bestFit="1" customWidth="1"/>
    <col min="7695" max="7698" width="9.140625" style="418"/>
    <col min="7699" max="7699" width="14.42578125" style="418" customWidth="1"/>
    <col min="7700" max="7936" width="9.140625" style="418"/>
    <col min="7937" max="7937" width="9" style="418" customWidth="1"/>
    <col min="7938" max="7938" width="10.140625" style="418" customWidth="1"/>
    <col min="7939" max="7939" width="17.140625" style="418" customWidth="1"/>
    <col min="7940" max="7940" width="12.85546875" style="418" customWidth="1"/>
    <col min="7941" max="7941" width="12" style="418" customWidth="1"/>
    <col min="7942" max="7943" width="25.85546875" style="418" customWidth="1"/>
    <col min="7944" max="7944" width="22.85546875" style="418" customWidth="1"/>
    <col min="7945" max="7945" width="15.42578125" style="418" customWidth="1"/>
    <col min="7946" max="7946" width="19.42578125" style="418" customWidth="1"/>
    <col min="7947" max="7947" width="20.28515625" style="418" customWidth="1"/>
    <col min="7948" max="7948" width="15" style="418" customWidth="1"/>
    <col min="7949" max="7949" width="16" style="418" bestFit="1" customWidth="1"/>
    <col min="7950" max="7950" width="10.5703125" style="418" bestFit="1" customWidth="1"/>
    <col min="7951" max="7954" width="9.140625" style="418"/>
    <col min="7955" max="7955" width="14.42578125" style="418" customWidth="1"/>
    <col min="7956" max="8192" width="9.140625" style="418"/>
    <col min="8193" max="8193" width="9" style="418" customWidth="1"/>
    <col min="8194" max="8194" width="10.140625" style="418" customWidth="1"/>
    <col min="8195" max="8195" width="17.140625" style="418" customWidth="1"/>
    <col min="8196" max="8196" width="12.85546875" style="418" customWidth="1"/>
    <col min="8197" max="8197" width="12" style="418" customWidth="1"/>
    <col min="8198" max="8199" width="25.85546875" style="418" customWidth="1"/>
    <col min="8200" max="8200" width="22.85546875" style="418" customWidth="1"/>
    <col min="8201" max="8201" width="15.42578125" style="418" customWidth="1"/>
    <col min="8202" max="8202" width="19.42578125" style="418" customWidth="1"/>
    <col min="8203" max="8203" width="20.28515625" style="418" customWidth="1"/>
    <col min="8204" max="8204" width="15" style="418" customWidth="1"/>
    <col min="8205" max="8205" width="16" style="418" bestFit="1" customWidth="1"/>
    <col min="8206" max="8206" width="10.5703125" style="418" bestFit="1" customWidth="1"/>
    <col min="8207" max="8210" width="9.140625" style="418"/>
    <col min="8211" max="8211" width="14.42578125" style="418" customWidth="1"/>
    <col min="8212" max="8448" width="9.140625" style="418"/>
    <col min="8449" max="8449" width="9" style="418" customWidth="1"/>
    <col min="8450" max="8450" width="10.140625" style="418" customWidth="1"/>
    <col min="8451" max="8451" width="17.140625" style="418" customWidth="1"/>
    <col min="8452" max="8452" width="12.85546875" style="418" customWidth="1"/>
    <col min="8453" max="8453" width="12" style="418" customWidth="1"/>
    <col min="8454" max="8455" width="25.85546875" style="418" customWidth="1"/>
    <col min="8456" max="8456" width="22.85546875" style="418" customWidth="1"/>
    <col min="8457" max="8457" width="15.42578125" style="418" customWidth="1"/>
    <col min="8458" max="8458" width="19.42578125" style="418" customWidth="1"/>
    <col min="8459" max="8459" width="20.28515625" style="418" customWidth="1"/>
    <col min="8460" max="8460" width="15" style="418" customWidth="1"/>
    <col min="8461" max="8461" width="16" style="418" bestFit="1" customWidth="1"/>
    <col min="8462" max="8462" width="10.5703125" style="418" bestFit="1" customWidth="1"/>
    <col min="8463" max="8466" width="9.140625" style="418"/>
    <col min="8467" max="8467" width="14.42578125" style="418" customWidth="1"/>
    <col min="8468" max="8704" width="9.140625" style="418"/>
    <col min="8705" max="8705" width="9" style="418" customWidth="1"/>
    <col min="8706" max="8706" width="10.140625" style="418" customWidth="1"/>
    <col min="8707" max="8707" width="17.140625" style="418" customWidth="1"/>
    <col min="8708" max="8708" width="12.85546875" style="418" customWidth="1"/>
    <col min="8709" max="8709" width="12" style="418" customWidth="1"/>
    <col min="8710" max="8711" width="25.85546875" style="418" customWidth="1"/>
    <col min="8712" max="8712" width="22.85546875" style="418" customWidth="1"/>
    <col min="8713" max="8713" width="15.42578125" style="418" customWidth="1"/>
    <col min="8714" max="8714" width="19.42578125" style="418" customWidth="1"/>
    <col min="8715" max="8715" width="20.28515625" style="418" customWidth="1"/>
    <col min="8716" max="8716" width="15" style="418" customWidth="1"/>
    <col min="8717" max="8717" width="16" style="418" bestFit="1" customWidth="1"/>
    <col min="8718" max="8718" width="10.5703125" style="418" bestFit="1" customWidth="1"/>
    <col min="8719" max="8722" width="9.140625" style="418"/>
    <col min="8723" max="8723" width="14.42578125" style="418" customWidth="1"/>
    <col min="8724" max="8960" width="9.140625" style="418"/>
    <col min="8961" max="8961" width="9" style="418" customWidth="1"/>
    <col min="8962" max="8962" width="10.140625" style="418" customWidth="1"/>
    <col min="8963" max="8963" width="17.140625" style="418" customWidth="1"/>
    <col min="8964" max="8964" width="12.85546875" style="418" customWidth="1"/>
    <col min="8965" max="8965" width="12" style="418" customWidth="1"/>
    <col min="8966" max="8967" width="25.85546875" style="418" customWidth="1"/>
    <col min="8968" max="8968" width="22.85546875" style="418" customWidth="1"/>
    <col min="8969" max="8969" width="15.42578125" style="418" customWidth="1"/>
    <col min="8970" max="8970" width="19.42578125" style="418" customWidth="1"/>
    <col min="8971" max="8971" width="20.28515625" style="418" customWidth="1"/>
    <col min="8972" max="8972" width="15" style="418" customWidth="1"/>
    <col min="8973" max="8973" width="16" style="418" bestFit="1" customWidth="1"/>
    <col min="8974" max="8974" width="10.5703125" style="418" bestFit="1" customWidth="1"/>
    <col min="8975" max="8978" width="9.140625" style="418"/>
    <col min="8979" max="8979" width="14.42578125" style="418" customWidth="1"/>
    <col min="8980" max="9216" width="9.140625" style="418"/>
    <col min="9217" max="9217" width="9" style="418" customWidth="1"/>
    <col min="9218" max="9218" width="10.140625" style="418" customWidth="1"/>
    <col min="9219" max="9219" width="17.140625" style="418" customWidth="1"/>
    <col min="9220" max="9220" width="12.85546875" style="418" customWidth="1"/>
    <col min="9221" max="9221" width="12" style="418" customWidth="1"/>
    <col min="9222" max="9223" width="25.85546875" style="418" customWidth="1"/>
    <col min="9224" max="9224" width="22.85546875" style="418" customWidth="1"/>
    <col min="9225" max="9225" width="15.42578125" style="418" customWidth="1"/>
    <col min="9226" max="9226" width="19.42578125" style="418" customWidth="1"/>
    <col min="9227" max="9227" width="20.28515625" style="418" customWidth="1"/>
    <col min="9228" max="9228" width="15" style="418" customWidth="1"/>
    <col min="9229" max="9229" width="16" style="418" bestFit="1" customWidth="1"/>
    <col min="9230" max="9230" width="10.5703125" style="418" bestFit="1" customWidth="1"/>
    <col min="9231" max="9234" width="9.140625" style="418"/>
    <col min="9235" max="9235" width="14.42578125" style="418" customWidth="1"/>
    <col min="9236" max="9472" width="9.140625" style="418"/>
    <col min="9473" max="9473" width="9" style="418" customWidth="1"/>
    <col min="9474" max="9474" width="10.140625" style="418" customWidth="1"/>
    <col min="9475" max="9475" width="17.140625" style="418" customWidth="1"/>
    <col min="9476" max="9476" width="12.85546875" style="418" customWidth="1"/>
    <col min="9477" max="9477" width="12" style="418" customWidth="1"/>
    <col min="9478" max="9479" width="25.85546875" style="418" customWidth="1"/>
    <col min="9480" max="9480" width="22.85546875" style="418" customWidth="1"/>
    <col min="9481" max="9481" width="15.42578125" style="418" customWidth="1"/>
    <col min="9482" max="9482" width="19.42578125" style="418" customWidth="1"/>
    <col min="9483" max="9483" width="20.28515625" style="418" customWidth="1"/>
    <col min="9484" max="9484" width="15" style="418" customWidth="1"/>
    <col min="9485" max="9485" width="16" style="418" bestFit="1" customWidth="1"/>
    <col min="9486" max="9486" width="10.5703125" style="418" bestFit="1" customWidth="1"/>
    <col min="9487" max="9490" width="9.140625" style="418"/>
    <col min="9491" max="9491" width="14.42578125" style="418" customWidth="1"/>
    <col min="9492" max="9728" width="9.140625" style="418"/>
    <col min="9729" max="9729" width="9" style="418" customWidth="1"/>
    <col min="9730" max="9730" width="10.140625" style="418" customWidth="1"/>
    <col min="9731" max="9731" width="17.140625" style="418" customWidth="1"/>
    <col min="9732" max="9732" width="12.85546875" style="418" customWidth="1"/>
    <col min="9733" max="9733" width="12" style="418" customWidth="1"/>
    <col min="9734" max="9735" width="25.85546875" style="418" customWidth="1"/>
    <col min="9736" max="9736" width="22.85546875" style="418" customWidth="1"/>
    <col min="9737" max="9737" width="15.42578125" style="418" customWidth="1"/>
    <col min="9738" max="9738" width="19.42578125" style="418" customWidth="1"/>
    <col min="9739" max="9739" width="20.28515625" style="418" customWidth="1"/>
    <col min="9740" max="9740" width="15" style="418" customWidth="1"/>
    <col min="9741" max="9741" width="16" style="418" bestFit="1" customWidth="1"/>
    <col min="9742" max="9742" width="10.5703125" style="418" bestFit="1" customWidth="1"/>
    <col min="9743" max="9746" width="9.140625" style="418"/>
    <col min="9747" max="9747" width="14.42578125" style="418" customWidth="1"/>
    <col min="9748" max="9984" width="9.140625" style="418"/>
    <col min="9985" max="9985" width="9" style="418" customWidth="1"/>
    <col min="9986" max="9986" width="10.140625" style="418" customWidth="1"/>
    <col min="9987" max="9987" width="17.140625" style="418" customWidth="1"/>
    <col min="9988" max="9988" width="12.85546875" style="418" customWidth="1"/>
    <col min="9989" max="9989" width="12" style="418" customWidth="1"/>
    <col min="9990" max="9991" width="25.85546875" style="418" customWidth="1"/>
    <col min="9992" max="9992" width="22.85546875" style="418" customWidth="1"/>
    <col min="9993" max="9993" width="15.42578125" style="418" customWidth="1"/>
    <col min="9994" max="9994" width="19.42578125" style="418" customWidth="1"/>
    <col min="9995" max="9995" width="20.28515625" style="418" customWidth="1"/>
    <col min="9996" max="9996" width="15" style="418" customWidth="1"/>
    <col min="9997" max="9997" width="16" style="418" bestFit="1" customWidth="1"/>
    <col min="9998" max="9998" width="10.5703125" style="418" bestFit="1" customWidth="1"/>
    <col min="9999" max="10002" width="9.140625" style="418"/>
    <col min="10003" max="10003" width="14.42578125" style="418" customWidth="1"/>
    <col min="10004" max="10240" width="9.140625" style="418"/>
    <col min="10241" max="10241" width="9" style="418" customWidth="1"/>
    <col min="10242" max="10242" width="10.140625" style="418" customWidth="1"/>
    <col min="10243" max="10243" width="17.140625" style="418" customWidth="1"/>
    <col min="10244" max="10244" width="12.85546875" style="418" customWidth="1"/>
    <col min="10245" max="10245" width="12" style="418" customWidth="1"/>
    <col min="10246" max="10247" width="25.85546875" style="418" customWidth="1"/>
    <col min="10248" max="10248" width="22.85546875" style="418" customWidth="1"/>
    <col min="10249" max="10249" width="15.42578125" style="418" customWidth="1"/>
    <col min="10250" max="10250" width="19.42578125" style="418" customWidth="1"/>
    <col min="10251" max="10251" width="20.28515625" style="418" customWidth="1"/>
    <col min="10252" max="10252" width="15" style="418" customWidth="1"/>
    <col min="10253" max="10253" width="16" style="418" bestFit="1" customWidth="1"/>
    <col min="10254" max="10254" width="10.5703125" style="418" bestFit="1" customWidth="1"/>
    <col min="10255" max="10258" width="9.140625" style="418"/>
    <col min="10259" max="10259" width="14.42578125" style="418" customWidth="1"/>
    <col min="10260" max="10496" width="9.140625" style="418"/>
    <col min="10497" max="10497" width="9" style="418" customWidth="1"/>
    <col min="10498" max="10498" width="10.140625" style="418" customWidth="1"/>
    <col min="10499" max="10499" width="17.140625" style="418" customWidth="1"/>
    <col min="10500" max="10500" width="12.85546875" style="418" customWidth="1"/>
    <col min="10501" max="10501" width="12" style="418" customWidth="1"/>
    <col min="10502" max="10503" width="25.85546875" style="418" customWidth="1"/>
    <col min="10504" max="10504" width="22.85546875" style="418" customWidth="1"/>
    <col min="10505" max="10505" width="15.42578125" style="418" customWidth="1"/>
    <col min="10506" max="10506" width="19.42578125" style="418" customWidth="1"/>
    <col min="10507" max="10507" width="20.28515625" style="418" customWidth="1"/>
    <col min="10508" max="10508" width="15" style="418" customWidth="1"/>
    <col min="10509" max="10509" width="16" style="418" bestFit="1" customWidth="1"/>
    <col min="10510" max="10510" width="10.5703125" style="418" bestFit="1" customWidth="1"/>
    <col min="10511" max="10514" width="9.140625" style="418"/>
    <col min="10515" max="10515" width="14.42578125" style="418" customWidth="1"/>
    <col min="10516" max="10752" width="9.140625" style="418"/>
    <col min="10753" max="10753" width="9" style="418" customWidth="1"/>
    <col min="10754" max="10754" width="10.140625" style="418" customWidth="1"/>
    <col min="10755" max="10755" width="17.140625" style="418" customWidth="1"/>
    <col min="10756" max="10756" width="12.85546875" style="418" customWidth="1"/>
    <col min="10757" max="10757" width="12" style="418" customWidth="1"/>
    <col min="10758" max="10759" width="25.85546875" style="418" customWidth="1"/>
    <col min="10760" max="10760" width="22.85546875" style="418" customWidth="1"/>
    <col min="10761" max="10761" width="15.42578125" style="418" customWidth="1"/>
    <col min="10762" max="10762" width="19.42578125" style="418" customWidth="1"/>
    <col min="10763" max="10763" width="20.28515625" style="418" customWidth="1"/>
    <col min="10764" max="10764" width="15" style="418" customWidth="1"/>
    <col min="10765" max="10765" width="16" style="418" bestFit="1" customWidth="1"/>
    <col min="10766" max="10766" width="10.5703125" style="418" bestFit="1" customWidth="1"/>
    <col min="10767" max="10770" width="9.140625" style="418"/>
    <col min="10771" max="10771" width="14.42578125" style="418" customWidth="1"/>
    <col min="10772" max="11008" width="9.140625" style="418"/>
    <col min="11009" max="11009" width="9" style="418" customWidth="1"/>
    <col min="11010" max="11010" width="10.140625" style="418" customWidth="1"/>
    <col min="11011" max="11011" width="17.140625" style="418" customWidth="1"/>
    <col min="11012" max="11012" width="12.85546875" style="418" customWidth="1"/>
    <col min="11013" max="11013" width="12" style="418" customWidth="1"/>
    <col min="11014" max="11015" width="25.85546875" style="418" customWidth="1"/>
    <col min="11016" max="11016" width="22.85546875" style="418" customWidth="1"/>
    <col min="11017" max="11017" width="15.42578125" style="418" customWidth="1"/>
    <col min="11018" max="11018" width="19.42578125" style="418" customWidth="1"/>
    <col min="11019" max="11019" width="20.28515625" style="418" customWidth="1"/>
    <col min="11020" max="11020" width="15" style="418" customWidth="1"/>
    <col min="11021" max="11021" width="16" style="418" bestFit="1" customWidth="1"/>
    <col min="11022" max="11022" width="10.5703125" style="418" bestFit="1" customWidth="1"/>
    <col min="11023" max="11026" width="9.140625" style="418"/>
    <col min="11027" max="11027" width="14.42578125" style="418" customWidth="1"/>
    <col min="11028" max="11264" width="9.140625" style="418"/>
    <col min="11265" max="11265" width="9" style="418" customWidth="1"/>
    <col min="11266" max="11266" width="10.140625" style="418" customWidth="1"/>
    <col min="11267" max="11267" width="17.140625" style="418" customWidth="1"/>
    <col min="11268" max="11268" width="12.85546875" style="418" customWidth="1"/>
    <col min="11269" max="11269" width="12" style="418" customWidth="1"/>
    <col min="11270" max="11271" width="25.85546875" style="418" customWidth="1"/>
    <col min="11272" max="11272" width="22.85546875" style="418" customWidth="1"/>
    <col min="11273" max="11273" width="15.42578125" style="418" customWidth="1"/>
    <col min="11274" max="11274" width="19.42578125" style="418" customWidth="1"/>
    <col min="11275" max="11275" width="20.28515625" style="418" customWidth="1"/>
    <col min="11276" max="11276" width="15" style="418" customWidth="1"/>
    <col min="11277" max="11277" width="16" style="418" bestFit="1" customWidth="1"/>
    <col min="11278" max="11278" width="10.5703125" style="418" bestFit="1" customWidth="1"/>
    <col min="11279" max="11282" width="9.140625" style="418"/>
    <col min="11283" max="11283" width="14.42578125" style="418" customWidth="1"/>
    <col min="11284" max="11520" width="9.140625" style="418"/>
    <col min="11521" max="11521" width="9" style="418" customWidth="1"/>
    <col min="11522" max="11522" width="10.140625" style="418" customWidth="1"/>
    <col min="11523" max="11523" width="17.140625" style="418" customWidth="1"/>
    <col min="11524" max="11524" width="12.85546875" style="418" customWidth="1"/>
    <col min="11525" max="11525" width="12" style="418" customWidth="1"/>
    <col min="11526" max="11527" width="25.85546875" style="418" customWidth="1"/>
    <col min="11528" max="11528" width="22.85546875" style="418" customWidth="1"/>
    <col min="11529" max="11529" width="15.42578125" style="418" customWidth="1"/>
    <col min="11530" max="11530" width="19.42578125" style="418" customWidth="1"/>
    <col min="11531" max="11531" width="20.28515625" style="418" customWidth="1"/>
    <col min="11532" max="11532" width="15" style="418" customWidth="1"/>
    <col min="11533" max="11533" width="16" style="418" bestFit="1" customWidth="1"/>
    <col min="11534" max="11534" width="10.5703125" style="418" bestFit="1" customWidth="1"/>
    <col min="11535" max="11538" width="9.140625" style="418"/>
    <col min="11539" max="11539" width="14.42578125" style="418" customWidth="1"/>
    <col min="11540" max="11776" width="9.140625" style="418"/>
    <col min="11777" max="11777" width="9" style="418" customWidth="1"/>
    <col min="11778" max="11778" width="10.140625" style="418" customWidth="1"/>
    <col min="11779" max="11779" width="17.140625" style="418" customWidth="1"/>
    <col min="11780" max="11780" width="12.85546875" style="418" customWidth="1"/>
    <col min="11781" max="11781" width="12" style="418" customWidth="1"/>
    <col min="11782" max="11783" width="25.85546875" style="418" customWidth="1"/>
    <col min="11784" max="11784" width="22.85546875" style="418" customWidth="1"/>
    <col min="11785" max="11785" width="15.42578125" style="418" customWidth="1"/>
    <col min="11786" max="11786" width="19.42578125" style="418" customWidth="1"/>
    <col min="11787" max="11787" width="20.28515625" style="418" customWidth="1"/>
    <col min="11788" max="11788" width="15" style="418" customWidth="1"/>
    <col min="11789" max="11789" width="16" style="418" bestFit="1" customWidth="1"/>
    <col min="11790" max="11790" width="10.5703125" style="418" bestFit="1" customWidth="1"/>
    <col min="11791" max="11794" width="9.140625" style="418"/>
    <col min="11795" max="11795" width="14.42578125" style="418" customWidth="1"/>
    <col min="11796" max="12032" width="9.140625" style="418"/>
    <col min="12033" max="12033" width="9" style="418" customWidth="1"/>
    <col min="12034" max="12034" width="10.140625" style="418" customWidth="1"/>
    <col min="12035" max="12035" width="17.140625" style="418" customWidth="1"/>
    <col min="12036" max="12036" width="12.85546875" style="418" customWidth="1"/>
    <col min="12037" max="12037" width="12" style="418" customWidth="1"/>
    <col min="12038" max="12039" width="25.85546875" style="418" customWidth="1"/>
    <col min="12040" max="12040" width="22.85546875" style="418" customWidth="1"/>
    <col min="12041" max="12041" width="15.42578125" style="418" customWidth="1"/>
    <col min="12042" max="12042" width="19.42578125" style="418" customWidth="1"/>
    <col min="12043" max="12043" width="20.28515625" style="418" customWidth="1"/>
    <col min="12044" max="12044" width="15" style="418" customWidth="1"/>
    <col min="12045" max="12045" width="16" style="418" bestFit="1" customWidth="1"/>
    <col min="12046" max="12046" width="10.5703125" style="418" bestFit="1" customWidth="1"/>
    <col min="12047" max="12050" width="9.140625" style="418"/>
    <col min="12051" max="12051" width="14.42578125" style="418" customWidth="1"/>
    <col min="12052" max="12288" width="9.140625" style="418"/>
    <col min="12289" max="12289" width="9" style="418" customWidth="1"/>
    <col min="12290" max="12290" width="10.140625" style="418" customWidth="1"/>
    <col min="12291" max="12291" width="17.140625" style="418" customWidth="1"/>
    <col min="12292" max="12292" width="12.85546875" style="418" customWidth="1"/>
    <col min="12293" max="12293" width="12" style="418" customWidth="1"/>
    <col min="12294" max="12295" width="25.85546875" style="418" customWidth="1"/>
    <col min="12296" max="12296" width="22.85546875" style="418" customWidth="1"/>
    <col min="12297" max="12297" width="15.42578125" style="418" customWidth="1"/>
    <col min="12298" max="12298" width="19.42578125" style="418" customWidth="1"/>
    <col min="12299" max="12299" width="20.28515625" style="418" customWidth="1"/>
    <col min="12300" max="12300" width="15" style="418" customWidth="1"/>
    <col min="12301" max="12301" width="16" style="418" bestFit="1" customWidth="1"/>
    <col min="12302" max="12302" width="10.5703125" style="418" bestFit="1" customWidth="1"/>
    <col min="12303" max="12306" width="9.140625" style="418"/>
    <col min="12307" max="12307" width="14.42578125" style="418" customWidth="1"/>
    <col min="12308" max="12544" width="9.140625" style="418"/>
    <col min="12545" max="12545" width="9" style="418" customWidth="1"/>
    <col min="12546" max="12546" width="10.140625" style="418" customWidth="1"/>
    <col min="12547" max="12547" width="17.140625" style="418" customWidth="1"/>
    <col min="12548" max="12548" width="12.85546875" style="418" customWidth="1"/>
    <col min="12549" max="12549" width="12" style="418" customWidth="1"/>
    <col min="12550" max="12551" width="25.85546875" style="418" customWidth="1"/>
    <col min="12552" max="12552" width="22.85546875" style="418" customWidth="1"/>
    <col min="12553" max="12553" width="15.42578125" style="418" customWidth="1"/>
    <col min="12554" max="12554" width="19.42578125" style="418" customWidth="1"/>
    <col min="12555" max="12555" width="20.28515625" style="418" customWidth="1"/>
    <col min="12556" max="12556" width="15" style="418" customWidth="1"/>
    <col min="12557" max="12557" width="16" style="418" bestFit="1" customWidth="1"/>
    <col min="12558" max="12558" width="10.5703125" style="418" bestFit="1" customWidth="1"/>
    <col min="12559" max="12562" width="9.140625" style="418"/>
    <col min="12563" max="12563" width="14.42578125" style="418" customWidth="1"/>
    <col min="12564" max="12800" width="9.140625" style="418"/>
    <col min="12801" max="12801" width="9" style="418" customWidth="1"/>
    <col min="12802" max="12802" width="10.140625" style="418" customWidth="1"/>
    <col min="12803" max="12803" width="17.140625" style="418" customWidth="1"/>
    <col min="12804" max="12804" width="12.85546875" style="418" customWidth="1"/>
    <col min="12805" max="12805" width="12" style="418" customWidth="1"/>
    <col min="12806" max="12807" width="25.85546875" style="418" customWidth="1"/>
    <col min="12808" max="12808" width="22.85546875" style="418" customWidth="1"/>
    <col min="12809" max="12809" width="15.42578125" style="418" customWidth="1"/>
    <col min="12810" max="12810" width="19.42578125" style="418" customWidth="1"/>
    <col min="12811" max="12811" width="20.28515625" style="418" customWidth="1"/>
    <col min="12812" max="12812" width="15" style="418" customWidth="1"/>
    <col min="12813" max="12813" width="16" style="418" bestFit="1" customWidth="1"/>
    <col min="12814" max="12814" width="10.5703125" style="418" bestFit="1" customWidth="1"/>
    <col min="12815" max="12818" width="9.140625" style="418"/>
    <col min="12819" max="12819" width="14.42578125" style="418" customWidth="1"/>
    <col min="12820" max="13056" width="9.140625" style="418"/>
    <col min="13057" max="13057" width="9" style="418" customWidth="1"/>
    <col min="13058" max="13058" width="10.140625" style="418" customWidth="1"/>
    <col min="13059" max="13059" width="17.140625" style="418" customWidth="1"/>
    <col min="13060" max="13060" width="12.85546875" style="418" customWidth="1"/>
    <col min="13061" max="13061" width="12" style="418" customWidth="1"/>
    <col min="13062" max="13063" width="25.85546875" style="418" customWidth="1"/>
    <col min="13064" max="13064" width="22.85546875" style="418" customWidth="1"/>
    <col min="13065" max="13065" width="15.42578125" style="418" customWidth="1"/>
    <col min="13066" max="13066" width="19.42578125" style="418" customWidth="1"/>
    <col min="13067" max="13067" width="20.28515625" style="418" customWidth="1"/>
    <col min="13068" max="13068" width="15" style="418" customWidth="1"/>
    <col min="13069" max="13069" width="16" style="418" bestFit="1" customWidth="1"/>
    <col min="13070" max="13070" width="10.5703125" style="418" bestFit="1" customWidth="1"/>
    <col min="13071" max="13074" width="9.140625" style="418"/>
    <col min="13075" max="13075" width="14.42578125" style="418" customWidth="1"/>
    <col min="13076" max="13312" width="9.140625" style="418"/>
    <col min="13313" max="13313" width="9" style="418" customWidth="1"/>
    <col min="13314" max="13314" width="10.140625" style="418" customWidth="1"/>
    <col min="13315" max="13315" width="17.140625" style="418" customWidth="1"/>
    <col min="13316" max="13316" width="12.85546875" style="418" customWidth="1"/>
    <col min="13317" max="13317" width="12" style="418" customWidth="1"/>
    <col min="13318" max="13319" width="25.85546875" style="418" customWidth="1"/>
    <col min="13320" max="13320" width="22.85546875" style="418" customWidth="1"/>
    <col min="13321" max="13321" width="15.42578125" style="418" customWidth="1"/>
    <col min="13322" max="13322" width="19.42578125" style="418" customWidth="1"/>
    <col min="13323" max="13323" width="20.28515625" style="418" customWidth="1"/>
    <col min="13324" max="13324" width="15" style="418" customWidth="1"/>
    <col min="13325" max="13325" width="16" style="418" bestFit="1" customWidth="1"/>
    <col min="13326" max="13326" width="10.5703125" style="418" bestFit="1" customWidth="1"/>
    <col min="13327" max="13330" width="9.140625" style="418"/>
    <col min="13331" max="13331" width="14.42578125" style="418" customWidth="1"/>
    <col min="13332" max="13568" width="9.140625" style="418"/>
    <col min="13569" max="13569" width="9" style="418" customWidth="1"/>
    <col min="13570" max="13570" width="10.140625" style="418" customWidth="1"/>
    <col min="13571" max="13571" width="17.140625" style="418" customWidth="1"/>
    <col min="13572" max="13572" width="12.85546875" style="418" customWidth="1"/>
    <col min="13573" max="13573" width="12" style="418" customWidth="1"/>
    <col min="13574" max="13575" width="25.85546875" style="418" customWidth="1"/>
    <col min="13576" max="13576" width="22.85546875" style="418" customWidth="1"/>
    <col min="13577" max="13577" width="15.42578125" style="418" customWidth="1"/>
    <col min="13578" max="13578" width="19.42578125" style="418" customWidth="1"/>
    <col min="13579" max="13579" width="20.28515625" style="418" customWidth="1"/>
    <col min="13580" max="13580" width="15" style="418" customWidth="1"/>
    <col min="13581" max="13581" width="16" style="418" bestFit="1" customWidth="1"/>
    <col min="13582" max="13582" width="10.5703125" style="418" bestFit="1" customWidth="1"/>
    <col min="13583" max="13586" width="9.140625" style="418"/>
    <col min="13587" max="13587" width="14.42578125" style="418" customWidth="1"/>
    <col min="13588" max="13824" width="9.140625" style="418"/>
    <col min="13825" max="13825" width="9" style="418" customWidth="1"/>
    <col min="13826" max="13826" width="10.140625" style="418" customWidth="1"/>
    <col min="13827" max="13827" width="17.140625" style="418" customWidth="1"/>
    <col min="13828" max="13828" width="12.85546875" style="418" customWidth="1"/>
    <col min="13829" max="13829" width="12" style="418" customWidth="1"/>
    <col min="13830" max="13831" width="25.85546875" style="418" customWidth="1"/>
    <col min="13832" max="13832" width="22.85546875" style="418" customWidth="1"/>
    <col min="13833" max="13833" width="15.42578125" style="418" customWidth="1"/>
    <col min="13834" max="13834" width="19.42578125" style="418" customWidth="1"/>
    <col min="13835" max="13835" width="20.28515625" style="418" customWidth="1"/>
    <col min="13836" max="13836" width="15" style="418" customWidth="1"/>
    <col min="13837" max="13837" width="16" style="418" bestFit="1" customWidth="1"/>
    <col min="13838" max="13838" width="10.5703125" style="418" bestFit="1" customWidth="1"/>
    <col min="13839" max="13842" width="9.140625" style="418"/>
    <col min="13843" max="13843" width="14.42578125" style="418" customWidth="1"/>
    <col min="13844" max="14080" width="9.140625" style="418"/>
    <col min="14081" max="14081" width="9" style="418" customWidth="1"/>
    <col min="14082" max="14082" width="10.140625" style="418" customWidth="1"/>
    <col min="14083" max="14083" width="17.140625" style="418" customWidth="1"/>
    <col min="14084" max="14084" width="12.85546875" style="418" customWidth="1"/>
    <col min="14085" max="14085" width="12" style="418" customWidth="1"/>
    <col min="14086" max="14087" width="25.85546875" style="418" customWidth="1"/>
    <col min="14088" max="14088" width="22.85546875" style="418" customWidth="1"/>
    <col min="14089" max="14089" width="15.42578125" style="418" customWidth="1"/>
    <col min="14090" max="14090" width="19.42578125" style="418" customWidth="1"/>
    <col min="14091" max="14091" width="20.28515625" style="418" customWidth="1"/>
    <col min="14092" max="14092" width="15" style="418" customWidth="1"/>
    <col min="14093" max="14093" width="16" style="418" bestFit="1" customWidth="1"/>
    <col min="14094" max="14094" width="10.5703125" style="418" bestFit="1" customWidth="1"/>
    <col min="14095" max="14098" width="9.140625" style="418"/>
    <col min="14099" max="14099" width="14.42578125" style="418" customWidth="1"/>
    <col min="14100" max="14336" width="9.140625" style="418"/>
    <col min="14337" max="14337" width="9" style="418" customWidth="1"/>
    <col min="14338" max="14338" width="10.140625" style="418" customWidth="1"/>
    <col min="14339" max="14339" width="17.140625" style="418" customWidth="1"/>
    <col min="14340" max="14340" width="12.85546875" style="418" customWidth="1"/>
    <col min="14341" max="14341" width="12" style="418" customWidth="1"/>
    <col min="14342" max="14343" width="25.85546875" style="418" customWidth="1"/>
    <col min="14344" max="14344" width="22.85546875" style="418" customWidth="1"/>
    <col min="14345" max="14345" width="15.42578125" style="418" customWidth="1"/>
    <col min="14346" max="14346" width="19.42578125" style="418" customWidth="1"/>
    <col min="14347" max="14347" width="20.28515625" style="418" customWidth="1"/>
    <col min="14348" max="14348" width="15" style="418" customWidth="1"/>
    <col min="14349" max="14349" width="16" style="418" bestFit="1" customWidth="1"/>
    <col min="14350" max="14350" width="10.5703125" style="418" bestFit="1" customWidth="1"/>
    <col min="14351" max="14354" width="9.140625" style="418"/>
    <col min="14355" max="14355" width="14.42578125" style="418" customWidth="1"/>
    <col min="14356" max="14592" width="9.140625" style="418"/>
    <col min="14593" max="14593" width="9" style="418" customWidth="1"/>
    <col min="14594" max="14594" width="10.140625" style="418" customWidth="1"/>
    <col min="14595" max="14595" width="17.140625" style="418" customWidth="1"/>
    <col min="14596" max="14596" width="12.85546875" style="418" customWidth="1"/>
    <col min="14597" max="14597" width="12" style="418" customWidth="1"/>
    <col min="14598" max="14599" width="25.85546875" style="418" customWidth="1"/>
    <col min="14600" max="14600" width="22.85546875" style="418" customWidth="1"/>
    <col min="14601" max="14601" width="15.42578125" style="418" customWidth="1"/>
    <col min="14602" max="14602" width="19.42578125" style="418" customWidth="1"/>
    <col min="14603" max="14603" width="20.28515625" style="418" customWidth="1"/>
    <col min="14604" max="14604" width="15" style="418" customWidth="1"/>
    <col min="14605" max="14605" width="16" style="418" bestFit="1" customWidth="1"/>
    <col min="14606" max="14606" width="10.5703125" style="418" bestFit="1" customWidth="1"/>
    <col min="14607" max="14610" width="9.140625" style="418"/>
    <col min="14611" max="14611" width="14.42578125" style="418" customWidth="1"/>
    <col min="14612" max="14848" width="9.140625" style="418"/>
    <col min="14849" max="14849" width="9" style="418" customWidth="1"/>
    <col min="14850" max="14850" width="10.140625" style="418" customWidth="1"/>
    <col min="14851" max="14851" width="17.140625" style="418" customWidth="1"/>
    <col min="14852" max="14852" width="12.85546875" style="418" customWidth="1"/>
    <col min="14853" max="14853" width="12" style="418" customWidth="1"/>
    <col min="14854" max="14855" width="25.85546875" style="418" customWidth="1"/>
    <col min="14856" max="14856" width="22.85546875" style="418" customWidth="1"/>
    <col min="14857" max="14857" width="15.42578125" style="418" customWidth="1"/>
    <col min="14858" max="14858" width="19.42578125" style="418" customWidth="1"/>
    <col min="14859" max="14859" width="20.28515625" style="418" customWidth="1"/>
    <col min="14860" max="14860" width="15" style="418" customWidth="1"/>
    <col min="14861" max="14861" width="16" style="418" bestFit="1" customWidth="1"/>
    <col min="14862" max="14862" width="10.5703125" style="418" bestFit="1" customWidth="1"/>
    <col min="14863" max="14866" width="9.140625" style="418"/>
    <col min="14867" max="14867" width="14.42578125" style="418" customWidth="1"/>
    <col min="14868" max="15104" width="9.140625" style="418"/>
    <col min="15105" max="15105" width="9" style="418" customWidth="1"/>
    <col min="15106" max="15106" width="10.140625" style="418" customWidth="1"/>
    <col min="15107" max="15107" width="17.140625" style="418" customWidth="1"/>
    <col min="15108" max="15108" width="12.85546875" style="418" customWidth="1"/>
    <col min="15109" max="15109" width="12" style="418" customWidth="1"/>
    <col min="15110" max="15111" width="25.85546875" style="418" customWidth="1"/>
    <col min="15112" max="15112" width="22.85546875" style="418" customWidth="1"/>
    <col min="15113" max="15113" width="15.42578125" style="418" customWidth="1"/>
    <col min="15114" max="15114" width="19.42578125" style="418" customWidth="1"/>
    <col min="15115" max="15115" width="20.28515625" style="418" customWidth="1"/>
    <col min="15116" max="15116" width="15" style="418" customWidth="1"/>
    <col min="15117" max="15117" width="16" style="418" bestFit="1" customWidth="1"/>
    <col min="15118" max="15118" width="10.5703125" style="418" bestFit="1" customWidth="1"/>
    <col min="15119" max="15122" width="9.140625" style="418"/>
    <col min="15123" max="15123" width="14.42578125" style="418" customWidth="1"/>
    <col min="15124" max="15360" width="9.140625" style="418"/>
    <col min="15361" max="15361" width="9" style="418" customWidth="1"/>
    <col min="15362" max="15362" width="10.140625" style="418" customWidth="1"/>
    <col min="15363" max="15363" width="17.140625" style="418" customWidth="1"/>
    <col min="15364" max="15364" width="12.85546875" style="418" customWidth="1"/>
    <col min="15365" max="15365" width="12" style="418" customWidth="1"/>
    <col min="15366" max="15367" width="25.85546875" style="418" customWidth="1"/>
    <col min="15368" max="15368" width="22.85546875" style="418" customWidth="1"/>
    <col min="15369" max="15369" width="15.42578125" style="418" customWidth="1"/>
    <col min="15370" max="15370" width="19.42578125" style="418" customWidth="1"/>
    <col min="15371" max="15371" width="20.28515625" style="418" customWidth="1"/>
    <col min="15372" max="15372" width="15" style="418" customWidth="1"/>
    <col min="15373" max="15373" width="16" style="418" bestFit="1" customWidth="1"/>
    <col min="15374" max="15374" width="10.5703125" style="418" bestFit="1" customWidth="1"/>
    <col min="15375" max="15378" width="9.140625" style="418"/>
    <col min="15379" max="15379" width="14.42578125" style="418" customWidth="1"/>
    <col min="15380" max="15616" width="9.140625" style="418"/>
    <col min="15617" max="15617" width="9" style="418" customWidth="1"/>
    <col min="15618" max="15618" width="10.140625" style="418" customWidth="1"/>
    <col min="15619" max="15619" width="17.140625" style="418" customWidth="1"/>
    <col min="15620" max="15620" width="12.85546875" style="418" customWidth="1"/>
    <col min="15621" max="15621" width="12" style="418" customWidth="1"/>
    <col min="15622" max="15623" width="25.85546875" style="418" customWidth="1"/>
    <col min="15624" max="15624" width="22.85546875" style="418" customWidth="1"/>
    <col min="15625" max="15625" width="15.42578125" style="418" customWidth="1"/>
    <col min="15626" max="15626" width="19.42578125" style="418" customWidth="1"/>
    <col min="15627" max="15627" width="20.28515625" style="418" customWidth="1"/>
    <col min="15628" max="15628" width="15" style="418" customWidth="1"/>
    <col min="15629" max="15629" width="16" style="418" bestFit="1" customWidth="1"/>
    <col min="15630" max="15630" width="10.5703125" style="418" bestFit="1" customWidth="1"/>
    <col min="15631" max="15634" width="9.140625" style="418"/>
    <col min="15635" max="15635" width="14.42578125" style="418" customWidth="1"/>
    <col min="15636" max="15872" width="9.140625" style="418"/>
    <col min="15873" max="15873" width="9" style="418" customWidth="1"/>
    <col min="15874" max="15874" width="10.140625" style="418" customWidth="1"/>
    <col min="15875" max="15875" width="17.140625" style="418" customWidth="1"/>
    <col min="15876" max="15876" width="12.85546875" style="418" customWidth="1"/>
    <col min="15877" max="15877" width="12" style="418" customWidth="1"/>
    <col min="15878" max="15879" width="25.85546875" style="418" customWidth="1"/>
    <col min="15880" max="15880" width="22.85546875" style="418" customWidth="1"/>
    <col min="15881" max="15881" width="15.42578125" style="418" customWidth="1"/>
    <col min="15882" max="15882" width="19.42578125" style="418" customWidth="1"/>
    <col min="15883" max="15883" width="20.28515625" style="418" customWidth="1"/>
    <col min="15884" max="15884" width="15" style="418" customWidth="1"/>
    <col min="15885" max="15885" width="16" style="418" bestFit="1" customWidth="1"/>
    <col min="15886" max="15886" width="10.5703125" style="418" bestFit="1" customWidth="1"/>
    <col min="15887" max="15890" width="9.140625" style="418"/>
    <col min="15891" max="15891" width="14.42578125" style="418" customWidth="1"/>
    <col min="15892" max="16128" width="9.140625" style="418"/>
    <col min="16129" max="16129" width="9" style="418" customWidth="1"/>
    <col min="16130" max="16130" width="10.140625" style="418" customWidth="1"/>
    <col min="16131" max="16131" width="17.140625" style="418" customWidth="1"/>
    <col min="16132" max="16132" width="12.85546875" style="418" customWidth="1"/>
    <col min="16133" max="16133" width="12" style="418" customWidth="1"/>
    <col min="16134" max="16135" width="25.85546875" style="418" customWidth="1"/>
    <col min="16136" max="16136" width="22.85546875" style="418" customWidth="1"/>
    <col min="16137" max="16137" width="15.42578125" style="418" customWidth="1"/>
    <col min="16138" max="16138" width="19.42578125" style="418" customWidth="1"/>
    <col min="16139" max="16139" width="20.28515625" style="418" customWidth="1"/>
    <col min="16140" max="16140" width="15" style="418" customWidth="1"/>
    <col min="16141" max="16141" width="16" style="418" bestFit="1" customWidth="1"/>
    <col min="16142" max="16142" width="10.5703125" style="418" bestFit="1" customWidth="1"/>
    <col min="16143" max="16146" width="9.140625" style="418"/>
    <col min="16147" max="16147" width="14.42578125" style="418" customWidth="1"/>
    <col min="16148" max="16384" width="9.140625" style="418"/>
  </cols>
  <sheetData>
    <row r="1" spans="1:252" ht="20.25" customHeight="1" x14ac:dyDescent="0.2">
      <c r="A1" s="1442" t="s">
        <v>573</v>
      </c>
      <c r="B1" s="1275"/>
      <c r="C1" s="1275"/>
      <c r="D1" s="1275"/>
      <c r="E1" s="1275"/>
      <c r="F1" s="1275"/>
      <c r="G1" s="1275"/>
      <c r="H1" s="1275"/>
      <c r="I1" s="1275"/>
      <c r="J1" s="1275"/>
      <c r="K1" s="1276"/>
      <c r="L1" s="16"/>
      <c r="M1" s="16"/>
      <c r="N1" s="16"/>
      <c r="O1" s="16"/>
    </row>
    <row r="2" spans="1:252" s="19" customFormat="1" ht="32.25" customHeight="1" x14ac:dyDescent="0.2">
      <c r="A2" s="1274" t="s">
        <v>877</v>
      </c>
      <c r="B2" s="1275"/>
      <c r="C2" s="1275"/>
      <c r="D2" s="1275"/>
      <c r="E2" s="1275"/>
      <c r="F2" s="1275"/>
      <c r="G2" s="1275"/>
      <c r="H2" s="1275"/>
      <c r="I2" s="1275"/>
      <c r="J2" s="1275"/>
      <c r="K2" s="1276"/>
      <c r="L2" s="16"/>
      <c r="M2" s="16"/>
      <c r="N2" s="16"/>
      <c r="O2" s="16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</row>
    <row r="3" spans="1:252" s="16" customFormat="1" ht="18" customHeight="1" x14ac:dyDescent="0.2">
      <c r="A3" s="1443" t="s">
        <v>313</v>
      </c>
      <c r="B3" s="1444"/>
      <c r="C3" s="1444"/>
      <c r="D3" s="1444"/>
      <c r="E3" s="1444"/>
      <c r="F3" s="1444"/>
      <c r="G3" s="1445"/>
      <c r="H3" s="1446"/>
      <c r="I3" s="1447"/>
      <c r="J3" s="1447"/>
      <c r="K3" s="1448"/>
    </row>
    <row r="4" spans="1:252" s="16" customFormat="1" ht="15.75" customHeight="1" x14ac:dyDescent="0.2">
      <c r="A4" s="1449" t="s">
        <v>312</v>
      </c>
      <c r="B4" s="1450"/>
      <c r="C4" s="1450"/>
      <c r="D4" s="1450"/>
      <c r="E4" s="1450"/>
      <c r="F4" s="1450"/>
      <c r="G4" s="1451"/>
      <c r="H4" s="660" t="s">
        <v>576</v>
      </c>
      <c r="I4" s="1278"/>
      <c r="J4" s="1279"/>
      <c r="K4" s="1280"/>
    </row>
    <row r="5" spans="1:252" s="16" customFormat="1" ht="21.75" customHeight="1" x14ac:dyDescent="0.2">
      <c r="A5" s="1449" t="str">
        <f>'[3]Planilha de Custos Total'!A4</f>
        <v>Dia: 01/12/2021  às 13h53min</v>
      </c>
      <c r="B5" s="1450"/>
      <c r="C5" s="1450"/>
      <c r="D5" s="1450"/>
      <c r="E5" s="1450"/>
      <c r="F5" s="1450"/>
      <c r="G5" s="1451"/>
      <c r="H5" s="661"/>
      <c r="I5" s="662"/>
      <c r="J5" s="662"/>
      <c r="K5" s="662"/>
    </row>
    <row r="6" spans="1:252" s="16" customFormat="1" ht="12.75" customHeight="1" x14ac:dyDescent="0.2">
      <c r="A6" s="420"/>
      <c r="B6" s="421"/>
      <c r="C6" s="421"/>
      <c r="D6" s="421"/>
      <c r="E6" s="421"/>
      <c r="F6" s="421"/>
      <c r="G6" s="421"/>
      <c r="H6" s="421"/>
      <c r="I6" s="422"/>
      <c r="J6" s="422"/>
      <c r="K6" s="422"/>
    </row>
    <row r="7" spans="1:252" s="16" customFormat="1" ht="12.75" customHeight="1" x14ac:dyDescent="0.2">
      <c r="A7" s="1452" t="s">
        <v>310</v>
      </c>
      <c r="B7" s="1453"/>
      <c r="C7" s="1453"/>
      <c r="D7" s="1453"/>
      <c r="E7" s="1453"/>
      <c r="F7" s="1453"/>
      <c r="G7" s="1453"/>
      <c r="H7" s="1453"/>
      <c r="I7" s="1453"/>
      <c r="J7" s="1453"/>
      <c r="K7" s="145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</row>
    <row r="8" spans="1:252" s="16" customFormat="1" ht="12.75" x14ac:dyDescent="0.2">
      <c r="A8" s="423" t="s">
        <v>136</v>
      </c>
      <c r="B8" s="1281" t="s">
        <v>703</v>
      </c>
      <c r="C8" s="1282"/>
      <c r="D8" s="1282"/>
      <c r="E8" s="1282"/>
      <c r="F8" s="1282"/>
      <c r="G8" s="1282"/>
      <c r="H8" s="1282"/>
      <c r="I8" s="1282"/>
      <c r="J8" s="1283"/>
      <c r="K8" s="663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</row>
    <row r="9" spans="1:252" s="16" customFormat="1" ht="12.75" x14ac:dyDescent="0.2">
      <c r="A9" s="423" t="s">
        <v>134</v>
      </c>
      <c r="B9" s="1281" t="s">
        <v>705</v>
      </c>
      <c r="C9" s="1282"/>
      <c r="D9" s="1282"/>
      <c r="E9" s="1282"/>
      <c r="F9" s="1282"/>
      <c r="G9" s="1282"/>
      <c r="H9" s="1282"/>
      <c r="I9" s="1282"/>
      <c r="J9" s="1283"/>
      <c r="K9" s="664">
        <v>60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</row>
    <row r="10" spans="1:252" s="16" customFormat="1" ht="12.75" x14ac:dyDescent="0.2">
      <c r="A10" s="423" t="s">
        <v>132</v>
      </c>
      <c r="B10" s="1281" t="s">
        <v>706</v>
      </c>
      <c r="C10" s="1282"/>
      <c r="D10" s="1282"/>
      <c r="E10" s="1282"/>
      <c r="F10" s="1282"/>
      <c r="G10" s="1282"/>
      <c r="H10" s="1282"/>
      <c r="I10" s="1282"/>
      <c r="J10" s="1283"/>
      <c r="K10" s="664" t="s">
        <v>707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</row>
    <row r="11" spans="1:252" s="16" customFormat="1" ht="12.75" x14ac:dyDescent="0.2">
      <c r="A11" s="423" t="s">
        <v>130</v>
      </c>
      <c r="B11" s="1281" t="s">
        <v>708</v>
      </c>
      <c r="C11" s="1282"/>
      <c r="D11" s="1282"/>
      <c r="E11" s="1282"/>
      <c r="F11" s="1282"/>
      <c r="G11" s="1282"/>
      <c r="H11" s="1282"/>
      <c r="I11" s="1282"/>
      <c r="J11" s="1283"/>
      <c r="K11" s="665">
        <f>A23</f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</row>
    <row r="12" spans="1:252" s="16" customFormat="1" ht="12.75" x14ac:dyDescent="0.2">
      <c r="A12" s="423" t="s">
        <v>128</v>
      </c>
      <c r="B12" s="1281" t="s">
        <v>709</v>
      </c>
      <c r="C12" s="1282"/>
      <c r="D12" s="1282"/>
      <c r="E12" s="1282"/>
      <c r="F12" s="1282"/>
      <c r="G12" s="1282"/>
      <c r="H12" s="1282"/>
      <c r="I12" s="1282"/>
      <c r="J12" s="1283"/>
      <c r="K12" s="665">
        <v>200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</row>
    <row r="13" spans="1:252" s="16" customFormat="1" ht="12.75" customHeight="1" x14ac:dyDescent="0.2">
      <c r="A13" s="42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</row>
    <row r="14" spans="1:252" s="16" customFormat="1" ht="12.75" customHeight="1" x14ac:dyDescent="0.2">
      <c r="A14" s="1452" t="s">
        <v>710</v>
      </c>
      <c r="B14" s="1453"/>
      <c r="C14" s="1453"/>
      <c r="D14" s="1453"/>
      <c r="E14" s="1453"/>
      <c r="F14" s="1453"/>
      <c r="G14" s="1453"/>
      <c r="H14" s="1453"/>
      <c r="I14" s="1453"/>
      <c r="J14" s="1453"/>
      <c r="K14" s="1454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</row>
    <row r="15" spans="1:252" s="16" customFormat="1" ht="12.75" x14ac:dyDescent="0.2">
      <c r="A15" s="423">
        <v>1</v>
      </c>
      <c r="B15" s="16" t="s">
        <v>280</v>
      </c>
      <c r="G15" s="666" t="s">
        <v>878</v>
      </c>
      <c r="H15" s="666"/>
      <c r="I15" s="666"/>
      <c r="J15" s="667"/>
      <c r="K15" s="66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</row>
    <row r="16" spans="1:252" s="16" customFormat="1" ht="12.75" x14ac:dyDescent="0.2">
      <c r="A16" s="423">
        <v>2</v>
      </c>
      <c r="B16" s="1455" t="s">
        <v>278</v>
      </c>
      <c r="C16" s="1456"/>
      <c r="D16" s="1456"/>
      <c r="E16" s="1456"/>
      <c r="F16" s="1456"/>
      <c r="G16" s="1456"/>
      <c r="H16" s="1456"/>
      <c r="I16" s="1457"/>
      <c r="J16" s="1458" t="s">
        <v>879</v>
      </c>
      <c r="K16" s="145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</row>
    <row r="17" spans="1:252" s="16" customFormat="1" ht="12.75" x14ac:dyDescent="0.2">
      <c r="A17" s="423">
        <v>2</v>
      </c>
      <c r="B17" s="1281" t="s">
        <v>713</v>
      </c>
      <c r="C17" s="1282"/>
      <c r="D17" s="1282"/>
      <c r="E17" s="1282"/>
      <c r="F17" s="1282"/>
      <c r="G17" s="1282"/>
      <c r="H17" s="1282"/>
      <c r="I17" s="1283"/>
      <c r="J17" s="1459">
        <v>1741.66</v>
      </c>
      <c r="K17" s="145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</row>
    <row r="18" spans="1:252" s="16" customFormat="1" ht="29.25" customHeight="1" x14ac:dyDescent="0.2">
      <c r="A18" s="423">
        <v>3</v>
      </c>
      <c r="B18" s="1281" t="s">
        <v>276</v>
      </c>
      <c r="C18" s="1282"/>
      <c r="D18" s="1282"/>
      <c r="E18" s="1282"/>
      <c r="F18" s="1282"/>
      <c r="G18" s="1282"/>
      <c r="H18" s="1282"/>
      <c r="I18" s="1283"/>
      <c r="J18" s="1285" t="str">
        <f>'[1]Planilha de Custos Limpeza'!H56</f>
        <v>1º de janeiro de 2024 - CCT 2024/2024 - RS004917/2023</v>
      </c>
      <c r="K18" s="1286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</row>
    <row r="19" spans="1:252" s="16" customFormat="1" ht="12.75" x14ac:dyDescent="0.2">
      <c r="A19" s="423">
        <v>4</v>
      </c>
      <c r="B19" s="1281" t="s">
        <v>714</v>
      </c>
      <c r="C19" s="1282"/>
      <c r="D19" s="1282"/>
      <c r="E19" s="1282"/>
      <c r="F19" s="1282"/>
      <c r="G19" s="1282"/>
      <c r="H19" s="1282"/>
      <c r="I19" s="1283"/>
      <c r="J19" s="1287">
        <v>45292</v>
      </c>
      <c r="K19" s="128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</row>
    <row r="20" spans="1:252" s="16" customFormat="1" ht="20.25" customHeight="1" x14ac:dyDescent="0.2">
      <c r="A20" s="1463" t="s">
        <v>715</v>
      </c>
      <c r="B20" s="1464"/>
      <c r="C20" s="1464"/>
      <c r="D20" s="1464"/>
      <c r="E20" s="1464"/>
      <c r="F20" s="1464"/>
      <c r="G20" s="1464"/>
      <c r="H20" s="1464"/>
      <c r="I20" s="1464"/>
      <c r="J20" s="1464"/>
      <c r="K20" s="1465"/>
      <c r="L20" s="1472"/>
      <c r="M20" s="432"/>
    </row>
    <row r="21" spans="1:252" s="16" customFormat="1" ht="16.5" customHeight="1" x14ac:dyDescent="0.2">
      <c r="A21" s="1301" t="s">
        <v>716</v>
      </c>
      <c r="B21" s="1301"/>
      <c r="C21" s="1301"/>
      <c r="D21" s="433" t="s">
        <v>136</v>
      </c>
      <c r="E21" s="433" t="s">
        <v>134</v>
      </c>
      <c r="F21" s="433" t="s">
        <v>132</v>
      </c>
      <c r="G21" s="433" t="s">
        <v>130</v>
      </c>
      <c r="H21" s="433" t="s">
        <v>128</v>
      </c>
      <c r="I21" s="433" t="s">
        <v>125</v>
      </c>
      <c r="J21" s="433" t="s">
        <v>232</v>
      </c>
      <c r="K21" s="434" t="s">
        <v>137</v>
      </c>
      <c r="L21" s="1472"/>
    </row>
    <row r="22" spans="1:252" s="17" customFormat="1" ht="24" x14ac:dyDescent="0.2">
      <c r="A22" s="435" t="s">
        <v>717</v>
      </c>
      <c r="B22" s="1473" t="s">
        <v>718</v>
      </c>
      <c r="C22" s="1473"/>
      <c r="D22" s="435" t="s">
        <v>719</v>
      </c>
      <c r="E22" s="435" t="s">
        <v>720</v>
      </c>
      <c r="F22" s="435" t="s">
        <v>880</v>
      </c>
      <c r="G22" s="435" t="s">
        <v>881</v>
      </c>
      <c r="H22" s="435" t="s">
        <v>722</v>
      </c>
      <c r="I22" s="435" t="s">
        <v>727</v>
      </c>
      <c r="J22" s="435" t="s">
        <v>729</v>
      </c>
      <c r="K22" s="435" t="s">
        <v>730</v>
      </c>
      <c r="L22" s="1472"/>
    </row>
    <row r="23" spans="1:252" s="17" customFormat="1" ht="19.5" customHeight="1" x14ac:dyDescent="0.2">
      <c r="A23" s="879">
        <v>2</v>
      </c>
      <c r="B23" s="1474" t="s">
        <v>882</v>
      </c>
      <c r="C23" s="1474"/>
      <c r="D23" s="669">
        <f>ROUND(((40/6)*30)*(ROUND(J17/220,5)),2)</f>
        <v>1583.33</v>
      </c>
      <c r="E23" s="670">
        <v>200</v>
      </c>
      <c r="F23" s="671">
        <v>0</v>
      </c>
      <c r="G23" s="671">
        <v>0</v>
      </c>
      <c r="H23" s="672">
        <f>((D23/E23)*(E23-F23-G23))</f>
        <v>1583.33</v>
      </c>
      <c r="I23" s="444">
        <v>0</v>
      </c>
      <c r="J23" s="673"/>
      <c r="K23" s="447">
        <f>A23*(H23+I23+J23)</f>
        <v>3166.66</v>
      </c>
      <c r="L23" s="1472"/>
      <c r="O23" s="449"/>
      <c r="P23" s="450"/>
    </row>
    <row r="24" spans="1:252" s="16" customFormat="1" ht="18" customHeight="1" x14ac:dyDescent="0.2">
      <c r="A24" s="451">
        <f>SUM(A23:A23)</f>
        <v>2</v>
      </c>
      <c r="B24" s="674" t="s">
        <v>732</v>
      </c>
      <c r="C24" s="674"/>
      <c r="D24" s="674"/>
      <c r="E24" s="674"/>
      <c r="F24" s="674"/>
      <c r="G24" s="674"/>
      <c r="H24" s="674"/>
      <c r="I24" s="674"/>
      <c r="J24" s="674"/>
      <c r="K24" s="452">
        <f>SUM(K23:K23)</f>
        <v>3166.66</v>
      </c>
      <c r="L24" s="1472"/>
    </row>
    <row r="25" spans="1:252" s="19" customFormat="1" ht="23.25" customHeight="1" x14ac:dyDescent="0.2">
      <c r="A25" s="1460" t="s">
        <v>883</v>
      </c>
      <c r="B25" s="1461"/>
      <c r="C25" s="1461"/>
      <c r="D25" s="1461"/>
      <c r="E25" s="1461"/>
      <c r="F25" s="1461"/>
      <c r="G25" s="1461"/>
      <c r="H25" s="1461"/>
      <c r="I25" s="1461"/>
      <c r="J25" s="1461"/>
      <c r="K25" s="1462"/>
      <c r="L25" s="37"/>
    </row>
    <row r="26" spans="1:252" s="16" customFormat="1" ht="16.149999999999999" customHeight="1" x14ac:dyDescent="0.2">
      <c r="A26" s="1463" t="s">
        <v>133</v>
      </c>
      <c r="B26" s="1464"/>
      <c r="C26" s="1464"/>
      <c r="D26" s="1464"/>
      <c r="E26" s="1464"/>
      <c r="F26" s="1464"/>
      <c r="G26" s="1464"/>
      <c r="H26" s="1464"/>
      <c r="I26" s="1464"/>
      <c r="J26" s="1464"/>
      <c r="K26" s="1465"/>
    </row>
    <row r="27" spans="1:252" s="16" customFormat="1" ht="12.75" x14ac:dyDescent="0.2">
      <c r="A27" s="675" t="s">
        <v>263</v>
      </c>
      <c r="B27" s="675"/>
      <c r="C27" s="675"/>
      <c r="D27" s="675"/>
      <c r="E27" s="675"/>
      <c r="F27" s="675"/>
      <c r="G27" s="675"/>
      <c r="H27" s="675"/>
      <c r="I27" s="675"/>
      <c r="J27" s="675"/>
      <c r="K27" s="453"/>
    </row>
    <row r="28" spans="1:252" s="17" customFormat="1" ht="19.5" customHeight="1" x14ac:dyDescent="0.2">
      <c r="A28" s="454" t="s">
        <v>208</v>
      </c>
      <c r="B28" s="1296" t="s">
        <v>207</v>
      </c>
      <c r="C28" s="1297"/>
      <c r="D28" s="1297"/>
      <c r="E28" s="1297"/>
      <c r="F28" s="1297"/>
      <c r="G28" s="1297"/>
      <c r="H28" s="1297"/>
      <c r="I28" s="1298"/>
      <c r="J28" s="455" t="s">
        <v>157</v>
      </c>
      <c r="K28" s="455" t="s">
        <v>137</v>
      </c>
    </row>
    <row r="29" spans="1:252" s="17" customFormat="1" ht="13.7" customHeight="1" x14ac:dyDescent="0.2">
      <c r="A29" s="454" t="s">
        <v>136</v>
      </c>
      <c r="B29" s="1316" t="s">
        <v>262</v>
      </c>
      <c r="C29" s="1317"/>
      <c r="D29" s="1317"/>
      <c r="E29" s="1317"/>
      <c r="F29" s="1317"/>
      <c r="G29" s="1317"/>
      <c r="H29" s="1317"/>
      <c r="I29" s="1318"/>
      <c r="J29" s="676">
        <f>(1/12)</f>
        <v>8.3333333333333329E-2</v>
      </c>
      <c r="K29" s="677">
        <f>ROUND($K$24*J29,2)</f>
        <v>263.89</v>
      </c>
      <c r="L29" s="1466" t="s">
        <v>261</v>
      </c>
      <c r="M29" s="1467"/>
      <c r="N29" s="1467"/>
      <c r="O29" s="1467"/>
      <c r="P29" s="1467"/>
      <c r="Q29" s="1467"/>
      <c r="R29" s="1467"/>
      <c r="S29" s="1467"/>
      <c r="T29" s="1467"/>
      <c r="U29" s="1467"/>
      <c r="V29" s="1467"/>
      <c r="W29" s="1467"/>
      <c r="X29" s="1468"/>
    </row>
    <row r="30" spans="1:252" s="17" customFormat="1" ht="15" customHeight="1" x14ac:dyDescent="0.2">
      <c r="A30" s="454" t="s">
        <v>134</v>
      </c>
      <c r="B30" s="1469" t="s">
        <v>884</v>
      </c>
      <c r="C30" s="1470"/>
      <c r="D30" s="1470"/>
      <c r="E30" s="1470"/>
      <c r="F30" s="1470"/>
      <c r="G30" s="1470"/>
      <c r="H30" s="1470"/>
      <c r="I30" s="1471"/>
      <c r="J30" s="516">
        <f>'Planilha de Custos 20% Insalubr'!I72</f>
        <v>3.0303030303030266E-2</v>
      </c>
      <c r="K30" s="677">
        <f>ROUND($K$24*J30,2)</f>
        <v>95.96</v>
      </c>
      <c r="L30" s="678" t="s">
        <v>885</v>
      </c>
      <c r="M30" s="679"/>
      <c r="N30" s="679"/>
      <c r="O30" s="679"/>
      <c r="P30" s="679"/>
      <c r="Q30" s="679"/>
      <c r="R30" s="679"/>
      <c r="S30" s="679"/>
      <c r="T30" s="679"/>
      <c r="U30" s="679"/>
      <c r="V30" s="679"/>
      <c r="W30" s="679"/>
      <c r="X30" s="680"/>
    </row>
    <row r="31" spans="1:252" s="16" customFormat="1" ht="12.75" x14ac:dyDescent="0.2">
      <c r="A31" s="681" t="s">
        <v>4</v>
      </c>
      <c r="B31" s="681"/>
      <c r="C31" s="681"/>
      <c r="D31" s="681"/>
      <c r="E31" s="681"/>
      <c r="F31" s="681"/>
      <c r="G31" s="681"/>
      <c r="H31" s="681"/>
      <c r="I31" s="681"/>
      <c r="J31" s="682"/>
      <c r="K31" s="683">
        <f>K29+K30</f>
        <v>359.84999999999997</v>
      </c>
    </row>
    <row r="32" spans="1:252" s="17" customFormat="1" ht="37.5" customHeight="1" x14ac:dyDescent="0.2">
      <c r="A32" s="1460" t="s">
        <v>886</v>
      </c>
      <c r="B32" s="1461"/>
      <c r="C32" s="1461"/>
      <c r="D32" s="1461"/>
      <c r="E32" s="1461"/>
      <c r="F32" s="1461"/>
      <c r="G32" s="1461"/>
      <c r="H32" s="1461"/>
      <c r="I32" s="1461"/>
      <c r="J32" s="1461"/>
      <c r="K32" s="1462"/>
    </row>
    <row r="33" spans="1:19" s="19" customFormat="1" ht="15" customHeight="1" x14ac:dyDescent="0.2">
      <c r="A33" s="1475"/>
      <c r="B33" s="1476"/>
      <c r="C33" s="1476"/>
      <c r="D33" s="1476"/>
      <c r="E33" s="1476"/>
      <c r="F33" s="1476"/>
      <c r="G33" s="1476"/>
      <c r="H33" s="1476"/>
      <c r="I33" s="1476"/>
      <c r="J33" s="1476"/>
      <c r="K33" s="1477"/>
    </row>
    <row r="34" spans="1:19" s="16" customFormat="1" ht="12.75" x14ac:dyDescent="0.2">
      <c r="A34" s="1478" t="s">
        <v>257</v>
      </c>
      <c r="B34" s="1479"/>
      <c r="C34" s="1479"/>
      <c r="D34" s="1479"/>
      <c r="E34" s="1479"/>
      <c r="F34" s="1479"/>
      <c r="G34" s="1479"/>
      <c r="H34" s="1479"/>
      <c r="I34" s="1479"/>
      <c r="J34" s="1479"/>
      <c r="K34" s="1480"/>
    </row>
    <row r="35" spans="1:19" s="16" customFormat="1" ht="12.75" x14ac:dyDescent="0.2">
      <c r="A35" s="460" t="s">
        <v>206</v>
      </c>
      <c r="B35" s="1481" t="s">
        <v>205</v>
      </c>
      <c r="C35" s="1482"/>
      <c r="D35" s="1482"/>
      <c r="E35" s="1482"/>
      <c r="F35" s="1482"/>
      <c r="G35" s="1482"/>
      <c r="H35" s="1482"/>
      <c r="I35" s="1483"/>
      <c r="J35" s="461" t="s">
        <v>157</v>
      </c>
      <c r="K35" s="462" t="s">
        <v>200</v>
      </c>
    </row>
    <row r="36" spans="1:19" s="17" customFormat="1" ht="12" x14ac:dyDescent="0.2">
      <c r="A36" s="454" t="s">
        <v>136</v>
      </c>
      <c r="B36" s="1349" t="s">
        <v>255</v>
      </c>
      <c r="C36" s="1350"/>
      <c r="D36" s="1350"/>
      <c r="E36" s="1350"/>
      <c r="F36" s="1350"/>
      <c r="G36" s="1350"/>
      <c r="H36" s="1350"/>
      <c r="I36" s="1351"/>
      <c r="J36" s="684">
        <v>0.2</v>
      </c>
      <c r="K36" s="464">
        <f t="shared" ref="K36:K43" si="0">ROUND(($K$24+$K$31)*J36,2)</f>
        <v>705.3</v>
      </c>
      <c r="L36" s="508" t="s">
        <v>253</v>
      </c>
      <c r="M36" s="509"/>
      <c r="N36" s="509"/>
      <c r="O36" s="509"/>
      <c r="P36" s="509"/>
      <c r="Q36" s="509"/>
      <c r="R36" s="509"/>
      <c r="S36" s="510"/>
    </row>
    <row r="37" spans="1:19" s="17" customFormat="1" ht="12" x14ac:dyDescent="0.2">
      <c r="A37" s="454" t="s">
        <v>134</v>
      </c>
      <c r="B37" s="1349" t="s">
        <v>252</v>
      </c>
      <c r="C37" s="1350"/>
      <c r="D37" s="1350"/>
      <c r="E37" s="1350"/>
      <c r="F37" s="1350"/>
      <c r="G37" s="1350"/>
      <c r="H37" s="1350"/>
      <c r="I37" s="1351"/>
      <c r="J37" s="684">
        <v>2.5000000000000001E-2</v>
      </c>
      <c r="K37" s="464">
        <f t="shared" si="0"/>
        <v>88.16</v>
      </c>
      <c r="L37" s="508" t="s">
        <v>250</v>
      </c>
      <c r="M37" s="509"/>
      <c r="N37" s="509"/>
      <c r="O37" s="509"/>
      <c r="P37" s="509"/>
      <c r="Q37" s="509"/>
      <c r="R37" s="509"/>
      <c r="S37" s="510"/>
    </row>
    <row r="38" spans="1:19" s="17" customFormat="1" ht="13.7" customHeight="1" x14ac:dyDescent="0.2">
      <c r="A38" s="454" t="s">
        <v>132</v>
      </c>
      <c r="B38" s="1349" t="s">
        <v>734</v>
      </c>
      <c r="C38" s="1350"/>
      <c r="D38" s="1350"/>
      <c r="E38" s="1351"/>
      <c r="F38" s="685" t="s">
        <v>249</v>
      </c>
      <c r="G38" s="686">
        <v>0.03</v>
      </c>
      <c r="H38" s="685" t="s">
        <v>248</v>
      </c>
      <c r="I38" s="687">
        <v>1</v>
      </c>
      <c r="J38" s="688">
        <f>G38*I38</f>
        <v>0.03</v>
      </c>
      <c r="K38" s="689">
        <f t="shared" si="0"/>
        <v>105.8</v>
      </c>
      <c r="L38" s="508" t="s">
        <v>246</v>
      </c>
      <c r="M38" s="509"/>
      <c r="N38" s="509"/>
      <c r="O38" s="509"/>
      <c r="P38" s="509"/>
      <c r="Q38" s="509"/>
      <c r="R38" s="509"/>
      <c r="S38" s="510"/>
    </row>
    <row r="39" spans="1:19" s="17" customFormat="1" ht="12" x14ac:dyDescent="0.2">
      <c r="A39" s="454" t="s">
        <v>130</v>
      </c>
      <c r="B39" s="1349" t="s">
        <v>245</v>
      </c>
      <c r="C39" s="1350"/>
      <c r="D39" s="1350"/>
      <c r="E39" s="1350"/>
      <c r="F39" s="1350"/>
      <c r="G39" s="1350"/>
      <c r="H39" s="1350"/>
      <c r="I39" s="1351"/>
      <c r="J39" s="684">
        <v>1.4999999999999999E-2</v>
      </c>
      <c r="K39" s="464">
        <f t="shared" si="0"/>
        <v>52.9</v>
      </c>
      <c r="L39" s="508" t="s">
        <v>243</v>
      </c>
      <c r="M39" s="509"/>
      <c r="N39" s="509"/>
      <c r="O39" s="509"/>
      <c r="P39" s="509"/>
      <c r="Q39" s="509"/>
      <c r="R39" s="509"/>
      <c r="S39" s="510"/>
    </row>
    <row r="40" spans="1:19" s="17" customFormat="1" ht="12" x14ac:dyDescent="0.2">
      <c r="A40" s="454" t="s">
        <v>128</v>
      </c>
      <c r="B40" s="1349" t="s">
        <v>242</v>
      </c>
      <c r="C40" s="1350"/>
      <c r="D40" s="1350"/>
      <c r="E40" s="1350"/>
      <c r="F40" s="1350"/>
      <c r="G40" s="1350"/>
      <c r="H40" s="1350"/>
      <c r="I40" s="1351"/>
      <c r="J40" s="684">
        <v>0.01</v>
      </c>
      <c r="K40" s="464">
        <f t="shared" si="0"/>
        <v>35.270000000000003</v>
      </c>
      <c r="L40" s="508" t="s">
        <v>240</v>
      </c>
      <c r="M40" s="509"/>
      <c r="N40" s="509"/>
      <c r="O40" s="509"/>
      <c r="P40" s="509"/>
      <c r="Q40" s="509"/>
      <c r="R40" s="509"/>
      <c r="S40" s="510"/>
    </row>
    <row r="41" spans="1:19" s="17" customFormat="1" ht="12" x14ac:dyDescent="0.2">
      <c r="A41" s="454" t="s">
        <v>125</v>
      </c>
      <c r="B41" s="1349" t="s">
        <v>239</v>
      </c>
      <c r="C41" s="1350"/>
      <c r="D41" s="1350"/>
      <c r="E41" s="1350"/>
      <c r="F41" s="1350"/>
      <c r="G41" s="1350"/>
      <c r="H41" s="1350"/>
      <c r="I41" s="1351"/>
      <c r="J41" s="684">
        <v>6.0000000000000001E-3</v>
      </c>
      <c r="K41" s="464">
        <f t="shared" si="0"/>
        <v>21.16</v>
      </c>
      <c r="L41" s="508" t="s">
        <v>237</v>
      </c>
      <c r="M41" s="509"/>
      <c r="N41" s="509"/>
      <c r="O41" s="509"/>
      <c r="P41" s="509"/>
      <c r="Q41" s="509"/>
      <c r="R41" s="509"/>
      <c r="S41" s="510"/>
    </row>
    <row r="42" spans="1:19" s="17" customFormat="1" ht="12" x14ac:dyDescent="0.2">
      <c r="A42" s="454" t="s">
        <v>236</v>
      </c>
      <c r="B42" s="1349" t="s">
        <v>235</v>
      </c>
      <c r="C42" s="1350"/>
      <c r="D42" s="1350"/>
      <c r="E42" s="1350"/>
      <c r="F42" s="1350"/>
      <c r="G42" s="1350"/>
      <c r="H42" s="1350"/>
      <c r="I42" s="1351"/>
      <c r="J42" s="684">
        <v>2E-3</v>
      </c>
      <c r="K42" s="464">
        <f t="shared" si="0"/>
        <v>7.05</v>
      </c>
      <c r="L42" s="508" t="s">
        <v>233</v>
      </c>
      <c r="M42" s="509"/>
      <c r="N42" s="509"/>
      <c r="O42" s="509"/>
      <c r="P42" s="509"/>
      <c r="Q42" s="509"/>
      <c r="R42" s="509"/>
      <c r="S42" s="510"/>
    </row>
    <row r="43" spans="1:19" s="17" customFormat="1" ht="12" x14ac:dyDescent="0.2">
      <c r="A43" s="454" t="s">
        <v>232</v>
      </c>
      <c r="B43" s="1349" t="s">
        <v>231</v>
      </c>
      <c r="C43" s="1350"/>
      <c r="D43" s="1350"/>
      <c r="E43" s="1350"/>
      <c r="F43" s="1350"/>
      <c r="G43" s="1350"/>
      <c r="H43" s="1350"/>
      <c r="I43" s="1351"/>
      <c r="J43" s="684">
        <v>0.08</v>
      </c>
      <c r="K43" s="464">
        <f t="shared" si="0"/>
        <v>282.12</v>
      </c>
      <c r="L43" s="508" t="s">
        <v>229</v>
      </c>
      <c r="M43" s="509"/>
      <c r="N43" s="509"/>
      <c r="O43" s="509"/>
      <c r="P43" s="509"/>
      <c r="Q43" s="509"/>
      <c r="R43" s="509"/>
      <c r="S43" s="510"/>
    </row>
    <row r="44" spans="1:19" s="16" customFormat="1" ht="12.75" x14ac:dyDescent="0.2">
      <c r="A44" s="1487" t="s">
        <v>4</v>
      </c>
      <c r="B44" s="1488"/>
      <c r="C44" s="1488"/>
      <c r="D44" s="1488"/>
      <c r="E44" s="1488"/>
      <c r="F44" s="1488"/>
      <c r="G44" s="1488"/>
      <c r="H44" s="1488"/>
      <c r="I44" s="1489"/>
      <c r="J44" s="469">
        <f>SUM(J36:J43)</f>
        <v>0.36800000000000005</v>
      </c>
      <c r="K44" s="470">
        <f>SUM(K36:K43)</f>
        <v>1297.7599999999998</v>
      </c>
    </row>
    <row r="45" spans="1:19" s="19" customFormat="1" ht="42" customHeight="1" x14ac:dyDescent="0.2">
      <c r="A45" s="1460" t="s">
        <v>228</v>
      </c>
      <c r="B45" s="1461"/>
      <c r="C45" s="1461"/>
      <c r="D45" s="1461"/>
      <c r="E45" s="1461"/>
      <c r="F45" s="1461"/>
      <c r="G45" s="1461"/>
      <c r="H45" s="1461"/>
      <c r="I45" s="1461"/>
      <c r="J45" s="1461"/>
      <c r="K45" s="1462"/>
    </row>
    <row r="46" spans="1:19" s="17" customFormat="1" ht="12.75" customHeight="1" x14ac:dyDescent="0.2">
      <c r="A46" s="1319" t="s">
        <v>227</v>
      </c>
      <c r="B46" s="1320"/>
      <c r="C46" s="1320"/>
      <c r="D46" s="1320"/>
      <c r="E46" s="1320"/>
      <c r="F46" s="1320"/>
      <c r="G46" s="1320"/>
      <c r="H46" s="1320"/>
      <c r="I46" s="1320"/>
      <c r="J46" s="1320"/>
      <c r="K46" s="1321"/>
    </row>
    <row r="47" spans="1:19" s="17" customFormat="1" ht="12.75" customHeight="1" x14ac:dyDescent="0.2">
      <c r="A47" s="471" t="s">
        <v>204</v>
      </c>
      <c r="B47" s="1490" t="s">
        <v>203</v>
      </c>
      <c r="C47" s="1491"/>
      <c r="D47" s="1491"/>
      <c r="E47" s="1491"/>
      <c r="F47" s="1491"/>
      <c r="G47" s="1491"/>
      <c r="H47" s="1491"/>
      <c r="I47" s="1491"/>
      <c r="J47" s="1492"/>
      <c r="K47" s="455" t="s">
        <v>137</v>
      </c>
    </row>
    <row r="48" spans="1:19" s="17" customFormat="1" ht="12.75" customHeight="1" x14ac:dyDescent="0.2">
      <c r="A48" s="454" t="s">
        <v>136</v>
      </c>
      <c r="B48" s="1349" t="s">
        <v>226</v>
      </c>
      <c r="C48" s="1350"/>
      <c r="D48" s="1350"/>
      <c r="E48" s="1350"/>
      <c r="F48" s="1350"/>
      <c r="G48" s="1350"/>
      <c r="H48" s="1350"/>
      <c r="I48" s="1350"/>
      <c r="J48" s="1351"/>
      <c r="K48" s="464">
        <f>'Benefícios Recepcionista'!L7</f>
        <v>232.40039999999999</v>
      </c>
      <c r="L48" s="500" t="s">
        <v>887</v>
      </c>
      <c r="M48" s="501"/>
      <c r="N48" s="501"/>
      <c r="O48" s="501"/>
      <c r="P48" s="501"/>
      <c r="Q48" s="501"/>
      <c r="R48" s="501"/>
      <c r="S48" s="496"/>
    </row>
    <row r="49" spans="1:19" s="17" customFormat="1" ht="12.75" customHeight="1" x14ac:dyDescent="0.2">
      <c r="A49" s="454" t="s">
        <v>134</v>
      </c>
      <c r="B49" s="1349" t="s">
        <v>221</v>
      </c>
      <c r="C49" s="1350"/>
      <c r="D49" s="1350"/>
      <c r="E49" s="1350"/>
      <c r="F49" s="1350"/>
      <c r="G49" s="1350"/>
      <c r="H49" s="1350"/>
      <c r="I49" s="1350"/>
      <c r="J49" s="1351"/>
      <c r="K49" s="690">
        <f>'Benefícios Recepcionista'!R7</f>
        <v>843.9552000000001</v>
      </c>
      <c r="L49" s="1466" t="s">
        <v>888</v>
      </c>
      <c r="M49" s="1467"/>
      <c r="N49" s="1467"/>
      <c r="O49" s="1467"/>
      <c r="P49" s="1467"/>
      <c r="Q49" s="1467"/>
      <c r="R49" s="1467"/>
      <c r="S49" s="1468"/>
    </row>
    <row r="50" spans="1:19" s="17" customFormat="1" ht="12.75" customHeight="1" x14ac:dyDescent="0.2">
      <c r="A50" s="454" t="s">
        <v>132</v>
      </c>
      <c r="B50" s="1349" t="s">
        <v>889</v>
      </c>
      <c r="C50" s="1350"/>
      <c r="D50" s="1350"/>
      <c r="E50" s="1350"/>
      <c r="F50" s="1350"/>
      <c r="G50" s="1350"/>
      <c r="H50" s="1350"/>
      <c r="I50" s="1350"/>
      <c r="J50" s="1351"/>
      <c r="K50" s="690">
        <f>'Benefícios Recepcionista'!X7</f>
        <v>0</v>
      </c>
    </row>
    <row r="51" spans="1:19" s="17" customFormat="1" ht="12.2" customHeight="1" x14ac:dyDescent="0.2">
      <c r="A51" s="454" t="s">
        <v>130</v>
      </c>
      <c r="B51" s="1484" t="s">
        <v>890</v>
      </c>
      <c r="C51" s="1485"/>
      <c r="D51" s="1485"/>
      <c r="E51" s="1485"/>
      <c r="F51" s="1485"/>
      <c r="G51" s="1485"/>
      <c r="H51" s="1485"/>
      <c r="I51" s="1485"/>
      <c r="J51" s="1486"/>
      <c r="K51" s="691">
        <f>'Benefícios Recepcionista'!AD7</f>
        <v>38.840000000000003</v>
      </c>
    </row>
    <row r="52" spans="1:19" s="17" customFormat="1" ht="12.75" customHeight="1" x14ac:dyDescent="0.2">
      <c r="A52" s="485" t="s">
        <v>128</v>
      </c>
      <c r="B52" s="1352" t="s">
        <v>891</v>
      </c>
      <c r="C52" s="1353"/>
      <c r="D52" s="1353"/>
      <c r="E52" s="1353"/>
      <c r="F52" s="1353"/>
      <c r="G52" s="1353"/>
      <c r="H52" s="1353"/>
      <c r="I52" s="1353"/>
      <c r="J52" s="1354"/>
      <c r="K52" s="878">
        <v>0</v>
      </c>
    </row>
    <row r="53" spans="1:19" s="17" customFormat="1" ht="12.75" customHeight="1" x14ac:dyDescent="0.2">
      <c r="A53" s="485" t="s">
        <v>125</v>
      </c>
      <c r="B53" s="1352" t="s">
        <v>892</v>
      </c>
      <c r="C53" s="1353"/>
      <c r="D53" s="1353"/>
      <c r="E53" s="1353"/>
      <c r="F53" s="1353"/>
      <c r="G53" s="1353"/>
      <c r="H53" s="1353"/>
      <c r="I53" s="1353"/>
      <c r="J53" s="1354"/>
      <c r="K53" s="878">
        <v>0</v>
      </c>
    </row>
    <row r="54" spans="1:19" s="17" customFormat="1" ht="12.75" customHeight="1" x14ac:dyDescent="0.2">
      <c r="A54" s="454" t="s">
        <v>236</v>
      </c>
      <c r="B54" s="1349" t="s">
        <v>212</v>
      </c>
      <c r="C54" s="1350"/>
      <c r="D54" s="1350"/>
      <c r="E54" s="1350"/>
      <c r="F54" s="1350"/>
      <c r="G54" s="1350"/>
      <c r="H54" s="1350"/>
      <c r="I54" s="1350"/>
      <c r="J54" s="1351"/>
      <c r="K54" s="692">
        <f>'[3]Diárias e Deslocamentos'!S7</f>
        <v>0</v>
      </c>
    </row>
    <row r="55" spans="1:19" s="17" customFormat="1" ht="12.75" customHeight="1" x14ac:dyDescent="0.2">
      <c r="A55" s="693" t="s">
        <v>161</v>
      </c>
      <c r="B55" s="694"/>
      <c r="C55" s="694"/>
      <c r="D55" s="694"/>
      <c r="E55" s="694"/>
      <c r="F55" s="694"/>
      <c r="G55" s="694"/>
      <c r="H55" s="694"/>
      <c r="I55" s="694"/>
      <c r="J55" s="695"/>
      <c r="K55" s="470">
        <f>SUM(K48:K54)</f>
        <v>1115.1956</v>
      </c>
    </row>
    <row r="56" spans="1:19" s="17" customFormat="1" ht="37.35" customHeight="1" x14ac:dyDescent="0.2">
      <c r="A56" s="1337" t="s">
        <v>211</v>
      </c>
      <c r="B56" s="1338"/>
      <c r="C56" s="1338"/>
      <c r="D56" s="1338"/>
      <c r="E56" s="1338"/>
      <c r="F56" s="1338"/>
      <c r="G56" s="1338"/>
      <c r="H56" s="1338"/>
      <c r="I56" s="1338"/>
      <c r="J56" s="1338"/>
      <c r="K56" s="1339"/>
    </row>
    <row r="57" spans="1:19" s="17" customFormat="1" ht="13.7" customHeight="1" x14ac:dyDescent="0.2">
      <c r="A57" s="696"/>
      <c r="B57" s="697"/>
      <c r="C57" s="697"/>
      <c r="D57" s="697"/>
      <c r="E57" s="697"/>
      <c r="F57" s="697"/>
      <c r="G57" s="697"/>
      <c r="H57" s="697"/>
      <c r="I57" s="697"/>
      <c r="J57" s="697"/>
      <c r="K57" s="698"/>
    </row>
    <row r="58" spans="1:19" s="17" customFormat="1" ht="16.149999999999999" customHeight="1" x14ac:dyDescent="0.2">
      <c r="A58" s="1496" t="s">
        <v>210</v>
      </c>
      <c r="B58" s="1497"/>
      <c r="C58" s="1497"/>
      <c r="D58" s="1497"/>
      <c r="E58" s="1497"/>
      <c r="F58" s="1497"/>
      <c r="G58" s="1497"/>
      <c r="H58" s="1497"/>
      <c r="I58" s="1497"/>
      <c r="J58" s="1497"/>
      <c r="K58" s="1498"/>
    </row>
    <row r="59" spans="1:19" s="17" customFormat="1" ht="16.149999999999999" customHeight="1" x14ac:dyDescent="0.2">
      <c r="A59" s="475">
        <v>2</v>
      </c>
      <c r="B59" s="1346" t="s">
        <v>209</v>
      </c>
      <c r="C59" s="1347"/>
      <c r="D59" s="1347"/>
      <c r="E59" s="1347"/>
      <c r="F59" s="1347"/>
      <c r="G59" s="1347"/>
      <c r="H59" s="1347"/>
      <c r="I59" s="1347"/>
      <c r="J59" s="1348"/>
      <c r="K59" s="476" t="s">
        <v>137</v>
      </c>
    </row>
    <row r="60" spans="1:19" s="17" customFormat="1" ht="14.65" customHeight="1" x14ac:dyDescent="0.2">
      <c r="A60" s="477" t="s">
        <v>208</v>
      </c>
      <c r="B60" s="1316" t="s">
        <v>739</v>
      </c>
      <c r="C60" s="1317"/>
      <c r="D60" s="1317"/>
      <c r="E60" s="1317"/>
      <c r="F60" s="1317"/>
      <c r="G60" s="1317"/>
      <c r="H60" s="1317"/>
      <c r="I60" s="1317"/>
      <c r="J60" s="1318"/>
      <c r="K60" s="472">
        <f>K31</f>
        <v>359.84999999999997</v>
      </c>
    </row>
    <row r="61" spans="1:19" s="17" customFormat="1" ht="14.65" customHeight="1" x14ac:dyDescent="0.2">
      <c r="A61" s="477" t="s">
        <v>206</v>
      </c>
      <c r="B61" s="1316" t="s">
        <v>205</v>
      </c>
      <c r="C61" s="1317"/>
      <c r="D61" s="1317"/>
      <c r="E61" s="1317"/>
      <c r="F61" s="1317"/>
      <c r="G61" s="1317"/>
      <c r="H61" s="1317"/>
      <c r="I61" s="1317"/>
      <c r="J61" s="1318"/>
      <c r="K61" s="472">
        <f>K44</f>
        <v>1297.7599999999998</v>
      </c>
    </row>
    <row r="62" spans="1:19" s="17" customFormat="1" ht="14.65" customHeight="1" x14ac:dyDescent="0.2">
      <c r="A62" s="477" t="s">
        <v>204</v>
      </c>
      <c r="B62" s="1316" t="s">
        <v>203</v>
      </c>
      <c r="C62" s="1317"/>
      <c r="D62" s="1317"/>
      <c r="E62" s="1317"/>
      <c r="F62" s="1317"/>
      <c r="G62" s="1317"/>
      <c r="H62" s="1317"/>
      <c r="I62" s="1317"/>
      <c r="J62" s="1318"/>
      <c r="K62" s="472">
        <f>K55</f>
        <v>1115.1956</v>
      </c>
    </row>
    <row r="63" spans="1:19" s="17" customFormat="1" ht="14.65" customHeight="1" x14ac:dyDescent="0.2">
      <c r="A63" s="1493" t="s">
        <v>4</v>
      </c>
      <c r="B63" s="1494"/>
      <c r="C63" s="1494"/>
      <c r="D63" s="1494"/>
      <c r="E63" s="1494"/>
      <c r="F63" s="1494"/>
      <c r="G63" s="1494"/>
      <c r="H63" s="1494"/>
      <c r="I63" s="1494"/>
      <c r="J63" s="1495"/>
      <c r="K63" s="470">
        <f>SUM(K60+K61+K62)</f>
        <v>2772.8055999999997</v>
      </c>
    </row>
    <row r="64" spans="1:19" s="479" customFormat="1" ht="12.75" customHeight="1" x14ac:dyDescent="0.2">
      <c r="A64" s="699"/>
      <c r="B64" s="700"/>
      <c r="C64" s="700"/>
      <c r="D64" s="700"/>
      <c r="E64" s="700"/>
      <c r="F64" s="700"/>
      <c r="G64" s="700"/>
      <c r="H64" s="700"/>
      <c r="I64" s="700"/>
      <c r="J64" s="700"/>
      <c r="K64" s="701"/>
    </row>
    <row r="65" spans="1:27" s="17" customFormat="1" ht="16.149999999999999" customHeight="1" x14ac:dyDescent="0.2">
      <c r="A65" s="1463" t="s">
        <v>202</v>
      </c>
      <c r="B65" s="1464"/>
      <c r="C65" s="1464"/>
      <c r="D65" s="1464"/>
      <c r="E65" s="1464"/>
      <c r="F65" s="1464"/>
      <c r="G65" s="1464"/>
      <c r="H65" s="1464"/>
      <c r="I65" s="1464"/>
      <c r="J65" s="1464"/>
      <c r="K65" s="1465"/>
      <c r="L65" s="479"/>
    </row>
    <row r="66" spans="1:27" s="479" customFormat="1" ht="16.149999999999999" customHeight="1" x14ac:dyDescent="0.2">
      <c r="A66" s="480">
        <v>3</v>
      </c>
      <c r="B66" s="1334" t="s">
        <v>201</v>
      </c>
      <c r="C66" s="1335"/>
      <c r="D66" s="1335"/>
      <c r="E66" s="1335"/>
      <c r="F66" s="1335"/>
      <c r="G66" s="1335"/>
      <c r="H66" s="1335"/>
      <c r="I66" s="1336"/>
      <c r="J66" s="481" t="s">
        <v>157</v>
      </c>
      <c r="K66" s="481" t="s">
        <v>200</v>
      </c>
      <c r="L66" s="702"/>
    </row>
    <row r="67" spans="1:27" s="17" customFormat="1" ht="12.75" customHeight="1" x14ac:dyDescent="0.2">
      <c r="A67" s="485" t="s">
        <v>136</v>
      </c>
      <c r="B67" s="1352" t="s">
        <v>740</v>
      </c>
      <c r="C67" s="1353"/>
      <c r="D67" s="1353"/>
      <c r="E67" s="1353"/>
      <c r="F67" s="1353"/>
      <c r="G67" s="1353"/>
      <c r="H67" s="1353"/>
      <c r="I67" s="1354"/>
      <c r="J67" s="705">
        <f>((5.55%)*(1/12))</f>
        <v>4.6249999999999998E-3</v>
      </c>
      <c r="K67" s="494">
        <f>($K$24*J67)/25</f>
        <v>0.58583209999999997</v>
      </c>
      <c r="L67" s="1349" t="s">
        <v>741</v>
      </c>
      <c r="M67" s="1350"/>
      <c r="N67" s="1350"/>
      <c r="O67" s="1350"/>
      <c r="P67" s="1350"/>
      <c r="Q67" s="1350"/>
      <c r="R67" s="1350"/>
      <c r="S67" s="1350"/>
      <c r="T67" s="1350"/>
      <c r="U67" s="1350"/>
      <c r="V67" s="1350"/>
      <c r="W67" s="1350"/>
      <c r="X67" s="1350"/>
      <c r="Y67" s="1351"/>
    </row>
    <row r="68" spans="1:27" s="17" customFormat="1" ht="14.65" customHeight="1" x14ac:dyDescent="0.2">
      <c r="A68" s="485" t="s">
        <v>134</v>
      </c>
      <c r="B68" s="1352" t="s">
        <v>198</v>
      </c>
      <c r="C68" s="1353"/>
      <c r="D68" s="1353"/>
      <c r="E68" s="1353"/>
      <c r="F68" s="1353"/>
      <c r="G68" s="1353"/>
      <c r="H68" s="1353"/>
      <c r="I68" s="1354"/>
      <c r="J68" s="703">
        <f>(J43*0.46%)</f>
        <v>3.68E-4</v>
      </c>
      <c r="K68" s="494">
        <f>(J68*K67)</f>
        <v>2.1558621279999998E-4</v>
      </c>
      <c r="L68" s="1349" t="s">
        <v>742</v>
      </c>
      <c r="M68" s="1350"/>
      <c r="N68" s="1350"/>
      <c r="O68" s="1350"/>
      <c r="P68" s="1350"/>
      <c r="Q68" s="1350"/>
      <c r="R68" s="1350"/>
      <c r="S68" s="1350"/>
      <c r="T68" s="1350"/>
      <c r="U68" s="1350"/>
      <c r="V68" s="1350"/>
      <c r="W68" s="1350"/>
      <c r="X68" s="1350"/>
      <c r="Y68" s="1351"/>
      <c r="Z68" s="704"/>
      <c r="AA68" s="704"/>
    </row>
    <row r="69" spans="1:27" s="479" customFormat="1" ht="14.65" customHeight="1" x14ac:dyDescent="0.2">
      <c r="A69" s="485" t="s">
        <v>132</v>
      </c>
      <c r="B69" s="1352" t="s">
        <v>743</v>
      </c>
      <c r="C69" s="1353"/>
      <c r="D69" s="1353"/>
      <c r="E69" s="1353"/>
      <c r="F69" s="1353"/>
      <c r="G69" s="1353"/>
      <c r="H69" s="1353"/>
      <c r="I69" s="1354"/>
      <c r="J69" s="705">
        <v>0.02</v>
      </c>
      <c r="K69" s="494">
        <f>$K$24*J69</f>
        <v>63.333199999999998</v>
      </c>
      <c r="L69" s="1507" t="s">
        <v>191</v>
      </c>
      <c r="M69" s="1508"/>
      <c r="N69" s="1508"/>
      <c r="O69" s="1508"/>
      <c r="P69" s="1508"/>
      <c r="Q69" s="1508"/>
      <c r="R69" s="1508"/>
      <c r="S69" s="1508"/>
      <c r="T69" s="1508"/>
      <c r="U69" s="1508"/>
      <c r="V69" s="1508"/>
      <c r="W69" s="1508"/>
      <c r="X69" s="1508"/>
      <c r="Y69" s="1508"/>
    </row>
    <row r="70" spans="1:27" s="17" customFormat="1" ht="14.25" customHeight="1" x14ac:dyDescent="0.2">
      <c r="A70" s="485" t="s">
        <v>130</v>
      </c>
      <c r="B70" s="1352" t="s">
        <v>744</v>
      </c>
      <c r="C70" s="1353"/>
      <c r="D70" s="1353"/>
      <c r="E70" s="1353"/>
      <c r="F70" s="1353"/>
      <c r="G70" s="1353"/>
      <c r="H70" s="1353"/>
      <c r="I70" s="1354"/>
      <c r="J70" s="705">
        <f>((1/30)*7)/12</f>
        <v>1.9444444444444445E-2</v>
      </c>
      <c r="K70" s="494">
        <f>(($K$24*J70)/25)*2</f>
        <v>4.9259155555555552</v>
      </c>
      <c r="L70" s="1349" t="s">
        <v>745</v>
      </c>
      <c r="M70" s="1350"/>
      <c r="N70" s="1350"/>
      <c r="O70" s="1350"/>
      <c r="P70" s="1350"/>
      <c r="Q70" s="1350"/>
      <c r="R70" s="1350"/>
      <c r="S70" s="1350"/>
      <c r="T70" s="1350"/>
      <c r="U70" s="1350"/>
      <c r="V70" s="1350"/>
      <c r="W70" s="1350"/>
      <c r="X70" s="1350"/>
      <c r="Y70" s="1351"/>
    </row>
    <row r="71" spans="1:27" s="17" customFormat="1" ht="12.2" customHeight="1" x14ac:dyDescent="0.2">
      <c r="A71" s="485" t="s">
        <v>128</v>
      </c>
      <c r="B71" s="1352" t="s">
        <v>746</v>
      </c>
      <c r="C71" s="1353"/>
      <c r="D71" s="1353"/>
      <c r="E71" s="1353"/>
      <c r="F71" s="1353"/>
      <c r="G71" s="1353"/>
      <c r="H71" s="1353"/>
      <c r="I71" s="1354"/>
      <c r="J71" s="705">
        <f>(J70)*J44</f>
        <v>7.1555555555555565E-3</v>
      </c>
      <c r="K71" s="487">
        <f>$K$24*J71</f>
        <v>22.659211555555558</v>
      </c>
      <c r="L71" s="1349" t="s">
        <v>747</v>
      </c>
      <c r="M71" s="1350"/>
      <c r="N71" s="1350"/>
      <c r="O71" s="1350"/>
      <c r="P71" s="1350"/>
      <c r="Q71" s="1350"/>
      <c r="R71" s="1350"/>
      <c r="S71" s="1350"/>
      <c r="T71" s="1350"/>
      <c r="U71" s="1350"/>
      <c r="V71" s="1350"/>
      <c r="W71" s="1350"/>
      <c r="X71" s="1350"/>
      <c r="Y71" s="1351"/>
    </row>
    <row r="72" spans="1:27" s="479" customFormat="1" ht="12.2" customHeight="1" x14ac:dyDescent="0.2">
      <c r="A72" s="485" t="s">
        <v>125</v>
      </c>
      <c r="B72" s="1352" t="s">
        <v>748</v>
      </c>
      <c r="C72" s="1353"/>
      <c r="D72" s="1353"/>
      <c r="E72" s="1353"/>
      <c r="F72" s="1353"/>
      <c r="G72" s="1353"/>
      <c r="H72" s="1353"/>
      <c r="I72" s="1354"/>
      <c r="J72" s="705">
        <v>0.02</v>
      </c>
      <c r="K72" s="494">
        <f>$K$24*J72</f>
        <v>63.333199999999998</v>
      </c>
      <c r="L72" s="1355" t="s">
        <v>191</v>
      </c>
      <c r="M72" s="1356"/>
      <c r="N72" s="1356"/>
      <c r="O72" s="1356"/>
      <c r="P72" s="1356"/>
      <c r="Q72" s="1356"/>
      <c r="R72" s="1356"/>
      <c r="S72" s="1356"/>
      <c r="T72" s="1356"/>
      <c r="U72" s="1356"/>
      <c r="V72" s="1356"/>
      <c r="W72" s="1356"/>
      <c r="X72" s="1356"/>
      <c r="Y72" s="1356"/>
    </row>
    <row r="73" spans="1:27" s="17" customFormat="1" ht="12.75" customHeight="1" x14ac:dyDescent="0.2">
      <c r="A73" s="706" t="s">
        <v>4</v>
      </c>
      <c r="B73" s="707"/>
      <c r="C73" s="707"/>
      <c r="D73" s="707"/>
      <c r="E73" s="707"/>
      <c r="F73" s="707"/>
      <c r="G73" s="707"/>
      <c r="H73" s="707"/>
      <c r="I73" s="707"/>
      <c r="J73" s="708">
        <f>SUM(J67:J72)</f>
        <v>7.1593000000000004E-2</v>
      </c>
      <c r="K73" s="470">
        <f>SUM(K67:K72)</f>
        <v>154.8375747973239</v>
      </c>
    </row>
    <row r="74" spans="1:27" s="479" customFormat="1" ht="24" customHeight="1" x14ac:dyDescent="0.2">
      <c r="A74" s="1373"/>
      <c r="B74" s="1374"/>
      <c r="C74" s="1374"/>
      <c r="D74" s="1374"/>
      <c r="E74" s="1374"/>
      <c r="F74" s="1374"/>
      <c r="G74" s="1374"/>
      <c r="H74" s="1374"/>
      <c r="I74" s="1374"/>
      <c r="J74" s="1374"/>
      <c r="K74" s="1375"/>
    </row>
    <row r="75" spans="1:27" s="479" customFormat="1" ht="24" customHeight="1" x14ac:dyDescent="0.2">
      <c r="A75" s="1373"/>
      <c r="B75" s="1374"/>
      <c r="C75" s="1374"/>
      <c r="D75" s="1374"/>
      <c r="E75" s="1374"/>
      <c r="F75" s="1374"/>
      <c r="G75" s="1374"/>
      <c r="H75" s="1374"/>
      <c r="I75" s="1374"/>
      <c r="J75" s="1374"/>
      <c r="K75" s="1375"/>
    </row>
    <row r="76" spans="1:27" s="479" customFormat="1" ht="12.75" customHeight="1" x14ac:dyDescent="0.2">
      <c r="A76" s="1501" t="s">
        <v>750</v>
      </c>
      <c r="B76" s="1502"/>
      <c r="C76" s="1502"/>
      <c r="D76" s="1502"/>
      <c r="E76" s="1502"/>
      <c r="F76" s="1502"/>
      <c r="G76" s="1502"/>
      <c r="H76" s="1502"/>
      <c r="I76" s="1502"/>
      <c r="J76" s="1502"/>
      <c r="K76" s="1505">
        <f>(K80+K24+K29+K30)</f>
        <v>3813.8799999999997</v>
      </c>
      <c r="L76" s="1509"/>
    </row>
    <row r="77" spans="1:27" s="17" customFormat="1" ht="16.149999999999999" customHeight="1" x14ac:dyDescent="0.2">
      <c r="A77" s="1503"/>
      <c r="B77" s="1504"/>
      <c r="C77" s="1504"/>
      <c r="D77" s="1504"/>
      <c r="E77" s="1504"/>
      <c r="F77" s="1504"/>
      <c r="G77" s="1504"/>
      <c r="H77" s="1504"/>
      <c r="I77" s="1504"/>
      <c r="J77" s="1504"/>
      <c r="K77" s="1506"/>
      <c r="L77" s="1509"/>
    </row>
    <row r="78" spans="1:27" s="17" customFormat="1" ht="12.75" customHeight="1" x14ac:dyDescent="0.2">
      <c r="A78" s="1463" t="s">
        <v>893</v>
      </c>
      <c r="B78" s="1464"/>
      <c r="C78" s="1464"/>
      <c r="D78" s="1464"/>
      <c r="E78" s="1464"/>
      <c r="F78" s="1464"/>
      <c r="G78" s="1464"/>
      <c r="H78" s="1464"/>
      <c r="I78" s="1464"/>
      <c r="J78" s="1464"/>
      <c r="K78" s="1465"/>
    </row>
    <row r="79" spans="1:27" s="479" customFormat="1" ht="12.75" customHeight="1" x14ac:dyDescent="0.2">
      <c r="A79" s="489" t="s">
        <v>171</v>
      </c>
      <c r="B79" s="1510" t="s">
        <v>894</v>
      </c>
      <c r="C79" s="1511"/>
      <c r="D79" s="1511"/>
      <c r="E79" s="1511"/>
      <c r="F79" s="1511"/>
      <c r="G79" s="1511"/>
      <c r="H79" s="1511"/>
      <c r="I79" s="1512"/>
      <c r="J79" s="489" t="s">
        <v>157</v>
      </c>
      <c r="K79" s="475" t="s">
        <v>137</v>
      </c>
      <c r="L79" s="17"/>
      <c r="M79" s="17"/>
      <c r="N79" s="17"/>
      <c r="O79" s="17"/>
      <c r="P79" s="483"/>
      <c r="Q79" s="483"/>
      <c r="R79" s="483"/>
      <c r="S79" s="483"/>
      <c r="T79" s="483"/>
      <c r="U79" s="484"/>
    </row>
    <row r="80" spans="1:27" s="479" customFormat="1" ht="12.75" customHeight="1" x14ac:dyDescent="0.2">
      <c r="A80" s="492" t="s">
        <v>136</v>
      </c>
      <c r="B80" s="1352" t="s">
        <v>187</v>
      </c>
      <c r="C80" s="1353"/>
      <c r="D80" s="1353"/>
      <c r="E80" s="1353"/>
      <c r="F80" s="1353"/>
      <c r="G80" s="1353"/>
      <c r="H80" s="1353"/>
      <c r="I80" s="1354"/>
      <c r="J80" s="458">
        <v>9.0749999999999997E-2</v>
      </c>
      <c r="K80" s="494">
        <f>ROUND(($K$24*J80),2)</f>
        <v>287.37</v>
      </c>
      <c r="L80" s="483"/>
      <c r="M80" s="483"/>
      <c r="N80" s="483"/>
      <c r="O80" s="483"/>
      <c r="P80" s="483"/>
      <c r="Q80" s="483"/>
      <c r="R80" s="483"/>
      <c r="S80" s="483"/>
      <c r="T80" s="483"/>
      <c r="U80" s="483"/>
      <c r="V80" s="483"/>
      <c r="W80" s="483"/>
      <c r="X80" s="483"/>
      <c r="Y80" s="484"/>
    </row>
    <row r="81" spans="1:44" s="479" customFormat="1" ht="13.7" customHeight="1" x14ac:dyDescent="0.2">
      <c r="A81" s="492" t="s">
        <v>134</v>
      </c>
      <c r="B81" s="1365" t="s">
        <v>895</v>
      </c>
      <c r="C81" s="1366"/>
      <c r="D81" s="1366"/>
      <c r="E81" s="1366"/>
      <c r="F81" s="1366"/>
      <c r="G81" s="1366"/>
      <c r="H81" s="1366"/>
      <c r="I81" s="1367"/>
      <c r="J81" s="709">
        <f>5.96/365*100%</f>
        <v>1.6328767123287673E-2</v>
      </c>
      <c r="K81" s="494">
        <f>$K$24*J81</f>
        <v>51.707653698630139</v>
      </c>
      <c r="L81" s="482" t="s">
        <v>752</v>
      </c>
      <c r="M81" s="483"/>
      <c r="N81" s="483"/>
      <c r="O81" s="483"/>
      <c r="P81" s="710"/>
      <c r="Q81" s="710"/>
      <c r="R81" s="710"/>
      <c r="S81" s="710"/>
      <c r="T81" s="710"/>
      <c r="U81" s="710"/>
      <c r="V81" s="710"/>
      <c r="W81" s="710"/>
      <c r="X81" s="710"/>
      <c r="Y81" s="711"/>
      <c r="Z81" s="1499"/>
      <c r="AA81" s="1500"/>
      <c r="AB81" s="1500"/>
      <c r="AC81" s="1500"/>
      <c r="AD81" s="713"/>
      <c r="AE81" s="713"/>
      <c r="AF81" s="713"/>
      <c r="AG81" s="713"/>
      <c r="AH81" s="713"/>
      <c r="AI81" s="713"/>
      <c r="AJ81" s="713"/>
      <c r="AK81" s="713"/>
      <c r="AL81" s="713"/>
      <c r="AM81" s="713"/>
      <c r="AN81" s="713"/>
      <c r="AO81" s="713"/>
      <c r="AP81" s="713"/>
      <c r="AQ81" s="713"/>
      <c r="AR81" s="713"/>
    </row>
    <row r="82" spans="1:44" s="479" customFormat="1" ht="12.75" customHeight="1" x14ac:dyDescent="0.2">
      <c r="A82" s="492" t="s">
        <v>132</v>
      </c>
      <c r="B82" s="1365" t="s">
        <v>183</v>
      </c>
      <c r="C82" s="1366"/>
      <c r="D82" s="1366"/>
      <c r="E82" s="1366"/>
      <c r="F82" s="1366"/>
      <c r="G82" s="1366"/>
      <c r="H82" s="1366"/>
      <c r="I82" s="1367"/>
      <c r="J82" s="676">
        <f>(+(0.166666666666667/12)*0.015)</f>
        <v>2.0833333333333373E-4</v>
      </c>
      <c r="K82" s="494">
        <f>$K$24*J82</f>
        <v>0.65972083333333453</v>
      </c>
      <c r="L82" s="712" t="s">
        <v>754</v>
      </c>
      <c r="M82" s="710"/>
      <c r="N82" s="710"/>
      <c r="O82" s="710"/>
      <c r="P82" s="710"/>
      <c r="Q82" s="710"/>
      <c r="R82" s="710"/>
      <c r="S82" s="710"/>
      <c r="T82" s="710"/>
      <c r="U82" s="710"/>
      <c r="V82" s="710"/>
      <c r="W82" s="710"/>
      <c r="X82" s="710"/>
      <c r="Y82" s="711"/>
    </row>
    <row r="83" spans="1:44" s="479" customFormat="1" ht="12.75" customHeight="1" x14ac:dyDescent="0.2">
      <c r="A83" s="492" t="s">
        <v>130</v>
      </c>
      <c r="B83" s="1365" t="s">
        <v>181</v>
      </c>
      <c r="C83" s="1366"/>
      <c r="D83" s="1366"/>
      <c r="E83" s="1366"/>
      <c r="F83" s="1366"/>
      <c r="G83" s="1366"/>
      <c r="H83" s="1366"/>
      <c r="I83" s="1367"/>
      <c r="J83" s="676">
        <f>(((15/30)/12)*0.08)</f>
        <v>3.3333333333333331E-3</v>
      </c>
      <c r="K83" s="494">
        <f>$K$24*J83</f>
        <v>10.555533333333333</v>
      </c>
      <c r="L83" s="712" t="s">
        <v>756</v>
      </c>
      <c r="M83" s="710"/>
      <c r="N83" s="710"/>
      <c r="O83" s="710"/>
    </row>
    <row r="84" spans="1:44" s="17" customFormat="1" ht="12.75" customHeight="1" x14ac:dyDescent="0.2">
      <c r="A84" s="492" t="s">
        <v>128</v>
      </c>
      <c r="B84" s="1365" t="s">
        <v>179</v>
      </c>
      <c r="C84" s="1366"/>
      <c r="D84" s="1366"/>
      <c r="E84" s="1366"/>
      <c r="F84" s="1366"/>
      <c r="G84" s="1366"/>
      <c r="H84" s="1366"/>
      <c r="I84" s="1366"/>
      <c r="J84" s="709">
        <f>(0.02*(4/12)/12)</f>
        <v>5.5555555555555556E-4</v>
      </c>
      <c r="K84" s="494">
        <f>$K$24*J84</f>
        <v>1.7592555555555556</v>
      </c>
      <c r="L84" s="712" t="s">
        <v>758</v>
      </c>
      <c r="M84" s="710"/>
      <c r="N84" s="710"/>
      <c r="O84" s="710"/>
    </row>
    <row r="85" spans="1:44" s="17" customFormat="1" ht="24" customHeight="1" x14ac:dyDescent="0.2">
      <c r="A85" s="492" t="s">
        <v>125</v>
      </c>
      <c r="B85" s="1365" t="s">
        <v>759</v>
      </c>
      <c r="C85" s="1366"/>
      <c r="D85" s="1366"/>
      <c r="E85" s="1366"/>
      <c r="F85" s="1366"/>
      <c r="G85" s="1366"/>
      <c r="H85" s="1366"/>
      <c r="I85" s="1366"/>
      <c r="J85" s="709">
        <v>0</v>
      </c>
      <c r="K85" s="494">
        <f>$K$24*J85</f>
        <v>0</v>
      </c>
      <c r="L85" s="714"/>
      <c r="M85" s="479"/>
      <c r="N85" s="479"/>
      <c r="O85" s="479"/>
    </row>
    <row r="86" spans="1:44" s="17" customFormat="1" ht="24" customHeight="1" x14ac:dyDescent="0.2">
      <c r="A86" s="706" t="s">
        <v>4</v>
      </c>
      <c r="B86" s="707"/>
      <c r="C86" s="707"/>
      <c r="D86" s="707"/>
      <c r="E86" s="707"/>
      <c r="F86" s="707"/>
      <c r="G86" s="707"/>
      <c r="H86" s="707"/>
      <c r="I86" s="707"/>
      <c r="J86" s="715">
        <f>SUM(J80:J85)</f>
        <v>0.1111759893455099</v>
      </c>
      <c r="K86" s="716">
        <f>SUM(K80:K85)</f>
        <v>352.05216342085237</v>
      </c>
      <c r="L86" s="893"/>
    </row>
    <row r="87" spans="1:44" s="17" customFormat="1" ht="12.75" customHeight="1" x14ac:dyDescent="0.2">
      <c r="A87" s="1376" t="s">
        <v>979</v>
      </c>
      <c r="B87" s="1377"/>
      <c r="C87" s="1377"/>
      <c r="D87" s="1377"/>
      <c r="E87" s="1377"/>
      <c r="F87" s="1377"/>
      <c r="G87" s="1377"/>
      <c r="H87" s="1377"/>
      <c r="I87" s="1377"/>
      <c r="J87" s="1377"/>
      <c r="K87" s="1378"/>
    </row>
    <row r="88" spans="1:44" s="17" customFormat="1" ht="18" customHeight="1" x14ac:dyDescent="0.2">
      <c r="A88" s="1379" t="str">
        <f>'[1]Planilha de Custos Limpeza'!A138</f>
        <v>Nota 2 :  Os itens B, C e D -  Previsão para os 12 (doze) meses iniciais do contrato - Depois será ajustado conforme ocorrência</v>
      </c>
      <c r="B88" s="1380"/>
      <c r="C88" s="1380"/>
      <c r="D88" s="1380"/>
      <c r="E88" s="1380"/>
      <c r="F88" s="1380"/>
      <c r="G88" s="1380"/>
      <c r="H88" s="1380"/>
      <c r="I88" s="1380"/>
      <c r="J88" s="1380"/>
      <c r="K88" s="1381"/>
    </row>
    <row r="89" spans="1:44" s="17" customFormat="1" ht="11.25" customHeight="1" x14ac:dyDescent="0.2">
      <c r="A89" s="503"/>
      <c r="B89" s="504"/>
      <c r="C89" s="504"/>
      <c r="D89" s="504"/>
      <c r="E89" s="504"/>
      <c r="F89" s="504"/>
      <c r="G89" s="504"/>
      <c r="H89" s="504"/>
      <c r="I89" s="504"/>
      <c r="J89" s="504"/>
      <c r="K89" s="505"/>
    </row>
    <row r="90" spans="1:44" s="17" customFormat="1" ht="16.149999999999999" customHeight="1" x14ac:dyDescent="0.2">
      <c r="A90" s="696"/>
      <c r="B90" s="697"/>
      <c r="C90" s="697"/>
      <c r="D90" s="697"/>
      <c r="E90" s="697"/>
      <c r="F90" s="697"/>
      <c r="G90" s="697"/>
      <c r="H90" s="697"/>
      <c r="I90" s="697"/>
      <c r="J90" s="697"/>
      <c r="K90" s="698"/>
    </row>
    <row r="91" spans="1:44" s="17" customFormat="1" ht="16.149999999999999" customHeight="1" x14ac:dyDescent="0.2">
      <c r="A91" s="717"/>
      <c r="B91" s="718"/>
      <c r="C91" s="718"/>
      <c r="D91" s="718"/>
      <c r="E91" s="718"/>
      <c r="F91" s="718"/>
      <c r="G91" s="718"/>
      <c r="H91" s="718"/>
      <c r="I91" s="718"/>
      <c r="J91" s="718"/>
      <c r="K91" s="719"/>
    </row>
    <row r="92" spans="1:44" s="17" customFormat="1" ht="14.65" customHeight="1" x14ac:dyDescent="0.2">
      <c r="A92" s="1496" t="s">
        <v>173</v>
      </c>
      <c r="B92" s="1497"/>
      <c r="C92" s="1497"/>
      <c r="D92" s="1497"/>
      <c r="E92" s="1497"/>
      <c r="F92" s="1497"/>
      <c r="G92" s="1497"/>
      <c r="H92" s="1497"/>
      <c r="I92" s="1497"/>
      <c r="J92" s="1497"/>
      <c r="K92" s="1498"/>
    </row>
    <row r="93" spans="1:44" s="17" customFormat="1" ht="14.65" customHeight="1" x14ac:dyDescent="0.2">
      <c r="A93" s="475">
        <v>4</v>
      </c>
      <c r="B93" s="1516" t="s">
        <v>896</v>
      </c>
      <c r="C93" s="1517"/>
      <c r="D93" s="1517"/>
      <c r="E93" s="1517"/>
      <c r="F93" s="1517"/>
      <c r="G93" s="1517"/>
      <c r="H93" s="1517"/>
      <c r="I93" s="1517"/>
      <c r="J93" s="1518"/>
      <c r="K93" s="476" t="s">
        <v>137</v>
      </c>
    </row>
    <row r="94" spans="1:44" s="479" customFormat="1" ht="12.75" customHeight="1" x14ac:dyDescent="0.2">
      <c r="A94" s="477" t="s">
        <v>171</v>
      </c>
      <c r="B94" s="1519" t="s">
        <v>897</v>
      </c>
      <c r="C94" s="1520"/>
      <c r="D94" s="1520"/>
      <c r="E94" s="1520"/>
      <c r="F94" s="1520"/>
      <c r="G94" s="1520"/>
      <c r="H94" s="1520"/>
      <c r="I94" s="1520"/>
      <c r="J94" s="1521"/>
      <c r="K94" s="720">
        <f>K86</f>
        <v>352.05216342085237</v>
      </c>
      <c r="L94" s="17"/>
      <c r="M94" s="17"/>
      <c r="N94" s="17"/>
      <c r="O94" s="17"/>
    </row>
    <row r="95" spans="1:44" s="17" customFormat="1" ht="16.149999999999999" customHeight="1" x14ac:dyDescent="0.2">
      <c r="A95" s="706" t="s">
        <v>4</v>
      </c>
      <c r="B95" s="707"/>
      <c r="C95" s="707"/>
      <c r="D95" s="707"/>
      <c r="E95" s="707"/>
      <c r="F95" s="707"/>
      <c r="G95" s="707"/>
      <c r="H95" s="707"/>
      <c r="I95" s="707"/>
      <c r="J95" s="721"/>
      <c r="K95" s="478">
        <f>SUM(K94)</f>
        <v>352.05216342085237</v>
      </c>
    </row>
    <row r="96" spans="1:44" s="17" customFormat="1" ht="16.149999999999999" customHeight="1" x14ac:dyDescent="0.2">
      <c r="A96" s="699"/>
      <c r="B96" s="700"/>
      <c r="C96" s="700"/>
      <c r="D96" s="700"/>
      <c r="E96" s="700"/>
      <c r="F96" s="700"/>
      <c r="G96" s="700"/>
      <c r="H96" s="700"/>
      <c r="I96" s="700"/>
      <c r="J96" s="700"/>
      <c r="K96" s="701"/>
      <c r="L96" s="479"/>
      <c r="M96" s="479"/>
      <c r="N96" s="479"/>
      <c r="O96" s="479"/>
    </row>
    <row r="97" spans="1:15" s="17" customFormat="1" ht="12.75" customHeight="1" x14ac:dyDescent="0.2">
      <c r="A97" s="1463" t="s">
        <v>167</v>
      </c>
      <c r="B97" s="1464"/>
      <c r="C97" s="1464"/>
      <c r="D97" s="1464"/>
      <c r="E97" s="1464"/>
      <c r="F97" s="1464"/>
      <c r="G97" s="1464"/>
      <c r="H97" s="1464"/>
      <c r="I97" s="1464"/>
      <c r="J97" s="1464"/>
      <c r="K97" s="1465"/>
    </row>
    <row r="98" spans="1:15" s="17" customFormat="1" ht="12.75" customHeight="1" x14ac:dyDescent="0.2">
      <c r="A98" s="475">
        <v>5</v>
      </c>
      <c r="B98" s="1346" t="s">
        <v>166</v>
      </c>
      <c r="C98" s="1347"/>
      <c r="D98" s="1347"/>
      <c r="E98" s="1347"/>
      <c r="F98" s="1347"/>
      <c r="G98" s="1347"/>
      <c r="H98" s="1347"/>
      <c r="I98" s="1347"/>
      <c r="J98" s="1348"/>
      <c r="K98" s="476" t="s">
        <v>137</v>
      </c>
    </row>
    <row r="99" spans="1:15" s="17" customFormat="1" ht="15" customHeight="1" x14ac:dyDescent="0.2">
      <c r="A99" s="454" t="s">
        <v>136</v>
      </c>
      <c r="B99" s="1349" t="s">
        <v>348</v>
      </c>
      <c r="C99" s="1350"/>
      <c r="D99" s="1350"/>
      <c r="E99" s="1350"/>
      <c r="F99" s="1350"/>
      <c r="G99" s="1350"/>
      <c r="H99" s="1350"/>
      <c r="I99" s="1350"/>
      <c r="J99" s="1351"/>
      <c r="K99" s="507">
        <f>'INSUMOS - Recepção'!K15</f>
        <v>199.87888888888887</v>
      </c>
    </row>
    <row r="100" spans="1:15" s="17" customFormat="1" ht="14.65" customHeight="1" x14ac:dyDescent="0.2">
      <c r="A100" s="706" t="s">
        <v>161</v>
      </c>
      <c r="B100" s="707"/>
      <c r="C100" s="707"/>
      <c r="D100" s="707"/>
      <c r="E100" s="707"/>
      <c r="F100" s="707"/>
      <c r="G100" s="707"/>
      <c r="H100" s="707"/>
      <c r="I100" s="707"/>
      <c r="J100" s="721"/>
      <c r="K100" s="474">
        <f>SUM(K99:K99)</f>
        <v>199.87888888888887</v>
      </c>
    </row>
    <row r="101" spans="1:15" s="479" customFormat="1" ht="12.75" customHeight="1" x14ac:dyDescent="0.2">
      <c r="A101" s="696"/>
      <c r="B101" s="697"/>
      <c r="C101" s="697"/>
      <c r="D101" s="697"/>
      <c r="E101" s="697"/>
      <c r="F101" s="697"/>
      <c r="G101" s="697"/>
      <c r="H101" s="697"/>
      <c r="I101" s="697"/>
      <c r="J101" s="697"/>
      <c r="K101" s="698"/>
      <c r="L101" s="17"/>
      <c r="M101" s="17"/>
      <c r="N101" s="17"/>
      <c r="O101" s="17"/>
    </row>
    <row r="102" spans="1:15" s="17" customFormat="1" ht="21.75" customHeight="1" x14ac:dyDescent="0.2">
      <c r="A102" s="1337" t="s">
        <v>761</v>
      </c>
      <c r="B102" s="1338"/>
      <c r="C102" s="1338"/>
      <c r="D102" s="1338"/>
      <c r="E102" s="1338"/>
      <c r="F102" s="1338"/>
      <c r="G102" s="1338"/>
      <c r="H102" s="1338"/>
      <c r="I102" s="1338"/>
      <c r="J102" s="1338"/>
      <c r="K102" s="1339"/>
    </row>
    <row r="103" spans="1:15" s="17" customFormat="1" ht="18" customHeight="1" x14ac:dyDescent="0.2">
      <c r="A103" s="699"/>
      <c r="B103" s="700"/>
      <c r="C103" s="700"/>
      <c r="D103" s="700"/>
      <c r="E103" s="700"/>
      <c r="F103" s="700"/>
      <c r="G103" s="700"/>
      <c r="H103" s="700"/>
      <c r="I103" s="700"/>
      <c r="J103" s="700"/>
      <c r="K103" s="701"/>
      <c r="L103" s="479"/>
      <c r="M103" s="479"/>
      <c r="N103" s="479"/>
      <c r="O103" s="479"/>
    </row>
    <row r="104" spans="1:15" s="17" customFormat="1" ht="30.75" customHeight="1" x14ac:dyDescent="0.2">
      <c r="A104" s="1463" t="s">
        <v>159</v>
      </c>
      <c r="B104" s="1464"/>
      <c r="C104" s="1464"/>
      <c r="D104" s="1464"/>
      <c r="E104" s="1464"/>
      <c r="F104" s="1464"/>
      <c r="G104" s="1464"/>
      <c r="H104" s="1464"/>
      <c r="I104" s="1464"/>
      <c r="J104" s="1464"/>
      <c r="K104" s="1465"/>
    </row>
    <row r="105" spans="1:15" s="17" customFormat="1" ht="12.75" customHeight="1" x14ac:dyDescent="0.2">
      <c r="A105" s="481">
        <v>6</v>
      </c>
      <c r="B105" s="722" t="s">
        <v>158</v>
      </c>
      <c r="C105" s="723"/>
      <c r="D105" s="723"/>
      <c r="E105" s="723"/>
      <c r="F105" s="723"/>
      <c r="G105" s="723"/>
      <c r="H105" s="723"/>
      <c r="I105" s="723"/>
      <c r="J105" s="511" t="s">
        <v>157</v>
      </c>
      <c r="K105" s="512" t="s">
        <v>137</v>
      </c>
    </row>
    <row r="106" spans="1:15" s="17" customFormat="1" ht="32.25" customHeight="1" x14ac:dyDescent="0.2">
      <c r="A106" s="1513" t="s">
        <v>156</v>
      </c>
      <c r="B106" s="1514"/>
      <c r="C106" s="1514"/>
      <c r="D106" s="1514"/>
      <c r="E106" s="1514"/>
      <c r="F106" s="1514"/>
      <c r="G106" s="1514"/>
      <c r="H106" s="1514"/>
      <c r="I106" s="1515"/>
      <c r="J106" s="513" t="s">
        <v>145</v>
      </c>
      <c r="K106" s="464">
        <f>SUM(K24+K63+K73+K95+K100)</f>
        <v>6646.2342271070647</v>
      </c>
    </row>
    <row r="107" spans="1:15" s="17" customFormat="1" ht="12.75" customHeight="1" x14ac:dyDescent="0.2">
      <c r="A107" s="489" t="s">
        <v>136</v>
      </c>
      <c r="B107" s="724" t="s">
        <v>155</v>
      </c>
      <c r="C107" s="725"/>
      <c r="D107" s="725"/>
      <c r="E107" s="725"/>
      <c r="F107" s="725"/>
      <c r="G107" s="725"/>
      <c r="H107" s="725"/>
      <c r="I107" s="725"/>
      <c r="J107" s="726">
        <f>Resumo!B16</f>
        <v>0.03</v>
      </c>
      <c r="K107" s="494">
        <f>ROUND(J107*K106,2)</f>
        <v>199.39</v>
      </c>
    </row>
    <row r="108" spans="1:15" s="17" customFormat="1" ht="29.25" customHeight="1" x14ac:dyDescent="0.2">
      <c r="A108" s="1513" t="s">
        <v>154</v>
      </c>
      <c r="B108" s="1514"/>
      <c r="C108" s="1514"/>
      <c r="D108" s="1514"/>
      <c r="E108" s="1514"/>
      <c r="F108" s="1514"/>
      <c r="G108" s="1514"/>
      <c r="H108" s="1514"/>
      <c r="I108" s="1515"/>
      <c r="J108" s="516" t="s">
        <v>145</v>
      </c>
      <c r="K108" s="464">
        <f>SUM(K24+K63+K73+K95+K100+K107)</f>
        <v>6845.6242271070651</v>
      </c>
    </row>
    <row r="109" spans="1:15" s="17" customFormat="1" ht="12.75" customHeight="1" x14ac:dyDescent="0.2">
      <c r="A109" s="489" t="s">
        <v>134</v>
      </c>
      <c r="B109" s="724" t="s">
        <v>153</v>
      </c>
      <c r="C109" s="725"/>
      <c r="D109" s="725"/>
      <c r="E109" s="725"/>
      <c r="F109" s="725"/>
      <c r="G109" s="725"/>
      <c r="H109" s="725"/>
      <c r="I109" s="725"/>
      <c r="J109" s="726">
        <f>Resumo!B17</f>
        <v>5.4800000000000001E-2</v>
      </c>
      <c r="K109" s="494">
        <f>ROUND(J109*K108,2)</f>
        <v>375.14</v>
      </c>
    </row>
    <row r="110" spans="1:15" s="17" customFormat="1" ht="12.75" customHeight="1" x14ac:dyDescent="0.2">
      <c r="A110" s="1513" t="s">
        <v>152</v>
      </c>
      <c r="B110" s="1514"/>
      <c r="C110" s="1514"/>
      <c r="D110" s="1514"/>
      <c r="E110" s="1514"/>
      <c r="F110" s="1514"/>
      <c r="G110" s="1514"/>
      <c r="H110" s="1514"/>
      <c r="I110" s="1515"/>
      <c r="J110" s="516" t="s">
        <v>145</v>
      </c>
      <c r="K110" s="464">
        <f>SUM(K24+K63+K73+K95+K100+K107+K109)</f>
        <v>7220.7642271070654</v>
      </c>
    </row>
    <row r="111" spans="1:15" s="17" customFormat="1" ht="12.75" customHeight="1" x14ac:dyDescent="0.2">
      <c r="A111" s="489" t="s">
        <v>132</v>
      </c>
      <c r="B111" s="724" t="s">
        <v>151</v>
      </c>
      <c r="C111" s="725"/>
      <c r="D111" s="725"/>
      <c r="E111" s="725"/>
      <c r="F111" s="725"/>
      <c r="G111" s="725"/>
      <c r="H111" s="725"/>
      <c r="I111" s="725"/>
      <c r="J111" s="517" t="s">
        <v>145</v>
      </c>
      <c r="K111" s="518" t="s">
        <v>145</v>
      </c>
    </row>
    <row r="112" spans="1:15" s="17" customFormat="1" ht="12.75" customHeight="1" x14ac:dyDescent="0.2">
      <c r="A112" s="454"/>
      <c r="B112" s="727" t="s">
        <v>150</v>
      </c>
      <c r="C112" s="728"/>
      <c r="D112" s="728"/>
      <c r="E112" s="728"/>
      <c r="F112" s="728"/>
      <c r="G112" s="728"/>
      <c r="H112" s="728"/>
      <c r="I112" s="728"/>
      <c r="J112" s="519" t="s">
        <v>145</v>
      </c>
      <c r="K112" s="520" t="s">
        <v>145</v>
      </c>
    </row>
    <row r="113" spans="1:15" s="17" customFormat="1" ht="12.2" customHeight="1" x14ac:dyDescent="0.2">
      <c r="A113" s="454"/>
      <c r="B113" s="729" t="s">
        <v>762</v>
      </c>
      <c r="C113" s="729"/>
      <c r="D113" s="729"/>
      <c r="E113" s="729"/>
      <c r="F113" s="729"/>
      <c r="G113" s="729"/>
      <c r="H113" s="729"/>
      <c r="I113" s="729"/>
      <c r="J113" s="730">
        <f>Resumo!B20</f>
        <v>0.03</v>
      </c>
      <c r="K113" s="494">
        <f t="shared" ref="K113:K118" si="1">ROUND(($K$110/(1-$J$122))*J113,2)</f>
        <v>230.82</v>
      </c>
    </row>
    <row r="114" spans="1:15" s="17" customFormat="1" ht="12.2" customHeight="1" x14ac:dyDescent="0.2">
      <c r="A114" s="454"/>
      <c r="B114" s="729" t="s">
        <v>763</v>
      </c>
      <c r="C114" s="729"/>
      <c r="D114" s="729"/>
      <c r="E114" s="729"/>
      <c r="F114" s="729"/>
      <c r="G114" s="729"/>
      <c r="H114" s="729"/>
      <c r="I114" s="729"/>
      <c r="J114" s="730">
        <f>Resumo!B19</f>
        <v>6.4999999999999997E-3</v>
      </c>
      <c r="K114" s="494">
        <f t="shared" si="1"/>
        <v>50.01</v>
      </c>
    </row>
    <row r="115" spans="1:15" s="17" customFormat="1" ht="30" customHeight="1" x14ac:dyDescent="0.2">
      <c r="A115" s="454"/>
      <c r="B115" s="1316" t="s">
        <v>898</v>
      </c>
      <c r="C115" s="1317"/>
      <c r="D115" s="1317"/>
      <c r="E115" s="1317"/>
      <c r="F115" s="1318"/>
      <c r="G115" s="731"/>
      <c r="H115" s="731"/>
      <c r="I115" s="731"/>
      <c r="J115" s="730">
        <v>0</v>
      </c>
      <c r="K115" s="494">
        <f t="shared" si="1"/>
        <v>0</v>
      </c>
    </row>
    <row r="116" spans="1:15" s="17" customFormat="1" ht="25.5" customHeight="1" x14ac:dyDescent="0.2">
      <c r="A116" s="454"/>
      <c r="B116" s="1316" t="s">
        <v>899</v>
      </c>
      <c r="C116" s="1317"/>
      <c r="D116" s="1317"/>
      <c r="E116" s="1317"/>
      <c r="F116" s="1318"/>
      <c r="G116" s="731"/>
      <c r="H116" s="731"/>
      <c r="I116" s="731"/>
      <c r="J116" s="730">
        <v>0</v>
      </c>
      <c r="K116" s="494">
        <f t="shared" si="1"/>
        <v>0</v>
      </c>
    </row>
    <row r="117" spans="1:15" s="17" customFormat="1" ht="12.75" customHeight="1" x14ac:dyDescent="0.2">
      <c r="A117" s="454"/>
      <c r="B117" s="732" t="s">
        <v>147</v>
      </c>
      <c r="C117" s="732"/>
      <c r="D117" s="732"/>
      <c r="E117" s="732"/>
      <c r="F117" s="732"/>
      <c r="G117" s="732"/>
      <c r="H117" s="732"/>
      <c r="I117" s="732"/>
      <c r="J117" s="730">
        <v>0</v>
      </c>
      <c r="K117" s="494">
        <f t="shared" si="1"/>
        <v>0</v>
      </c>
    </row>
    <row r="118" spans="1:15" s="17" customFormat="1" ht="12.75" customHeight="1" x14ac:dyDescent="0.2">
      <c r="A118" s="454"/>
      <c r="B118" s="732" t="s">
        <v>146</v>
      </c>
      <c r="C118" s="732"/>
      <c r="D118" s="732"/>
      <c r="E118" s="732"/>
      <c r="F118" s="732"/>
      <c r="G118" s="732"/>
      <c r="H118" s="732"/>
      <c r="I118" s="732"/>
      <c r="J118" s="730">
        <v>0</v>
      </c>
      <c r="K118" s="494">
        <f t="shared" si="1"/>
        <v>0</v>
      </c>
    </row>
    <row r="119" spans="1:15" s="17" customFormat="1" ht="15" customHeight="1" x14ac:dyDescent="0.2">
      <c r="A119" s="454"/>
      <c r="B119" s="729" t="s">
        <v>900</v>
      </c>
      <c r="C119" s="729"/>
      <c r="D119" s="729"/>
      <c r="E119" s="729"/>
      <c r="F119" s="729"/>
      <c r="G119" s="729"/>
      <c r="H119" s="729"/>
      <c r="I119" s="729"/>
      <c r="J119" s="730">
        <f>Resumo!B21</f>
        <v>2.5000000000000001E-2</v>
      </c>
      <c r="K119" s="494">
        <f>ROUND(($K$110/(1-$J$122))*J119,2)</f>
        <v>192.35</v>
      </c>
    </row>
    <row r="120" spans="1:15" s="17" customFormat="1" ht="14.65" customHeight="1" x14ac:dyDescent="0.2">
      <c r="A120" s="1385" t="s">
        <v>4</v>
      </c>
      <c r="B120" s="1386"/>
      <c r="C120" s="1386"/>
      <c r="D120" s="1386"/>
      <c r="E120" s="1386"/>
      <c r="F120" s="1386"/>
      <c r="G120" s="1386"/>
      <c r="H120" s="1386"/>
      <c r="I120" s="1386"/>
      <c r="J120" s="1387"/>
      <c r="K120" s="474">
        <f>SUM(K107+K109+K113+K114+K119)</f>
        <v>1047.7099999999998</v>
      </c>
    </row>
    <row r="121" spans="1:15" s="17" customFormat="1" ht="22.7" customHeight="1" x14ac:dyDescent="0.2">
      <c r="A121" s="1406"/>
      <c r="B121" s="1406"/>
      <c r="C121" s="1406"/>
      <c r="D121" s="1406"/>
      <c r="E121" s="1406"/>
      <c r="F121" s="1406"/>
      <c r="G121" s="1406"/>
      <c r="H121" s="1406"/>
      <c r="I121" s="523"/>
      <c r="J121" s="523"/>
      <c r="K121" s="523"/>
    </row>
    <row r="122" spans="1:15" s="17" customFormat="1" ht="12.75" customHeight="1" x14ac:dyDescent="0.2">
      <c r="A122" s="1362" t="s">
        <v>144</v>
      </c>
      <c r="B122" s="1363"/>
      <c r="C122" s="1363"/>
      <c r="D122" s="1363"/>
      <c r="E122" s="1363"/>
      <c r="F122" s="1363"/>
      <c r="G122" s="1363"/>
      <c r="H122" s="1363"/>
      <c r="I122" s="1364"/>
      <c r="J122" s="524">
        <f>SUM(J113:J119)</f>
        <v>6.1499999999999999E-2</v>
      </c>
      <c r="K122" s="487">
        <f>SUM(K113:K119)</f>
        <v>473.17999999999995</v>
      </c>
    </row>
    <row r="123" spans="1:15" s="479" customFormat="1" ht="12.75" customHeight="1" x14ac:dyDescent="0.2">
      <c r="A123" s="1425" t="s">
        <v>143</v>
      </c>
      <c r="B123" s="1425"/>
      <c r="C123" s="1425"/>
      <c r="D123" s="733" t="s">
        <v>142</v>
      </c>
      <c r="E123" s="734"/>
      <c r="F123" s="734"/>
      <c r="G123" s="734"/>
      <c r="H123" s="734"/>
      <c r="I123" s="734"/>
      <c r="J123" s="734"/>
      <c r="K123" s="735"/>
      <c r="L123" s="17"/>
      <c r="M123" s="17"/>
      <c r="N123" s="17"/>
      <c r="O123" s="17"/>
    </row>
    <row r="124" spans="1:15" s="17" customFormat="1" ht="27.75" customHeight="1" x14ac:dyDescent="0.2">
      <c r="A124" s="1425"/>
      <c r="B124" s="1425"/>
      <c r="C124" s="1425"/>
      <c r="D124" s="733" t="s">
        <v>141</v>
      </c>
      <c r="E124" s="734"/>
      <c r="F124" s="734"/>
      <c r="G124" s="734"/>
      <c r="H124" s="734"/>
      <c r="I124" s="734"/>
      <c r="J124" s="734"/>
      <c r="K124" s="735"/>
    </row>
    <row r="125" spans="1:15" s="479" customFormat="1" ht="12.75" customHeight="1" x14ac:dyDescent="0.2">
      <c r="A125" s="699"/>
      <c r="B125" s="700"/>
      <c r="C125" s="700"/>
      <c r="D125" s="700"/>
      <c r="E125" s="700"/>
      <c r="F125" s="700"/>
      <c r="G125" s="700"/>
      <c r="H125" s="700"/>
      <c r="I125" s="700"/>
      <c r="J125" s="700"/>
      <c r="K125" s="701"/>
    </row>
    <row r="126" spans="1:15" s="17" customFormat="1" ht="28.5" customHeight="1" x14ac:dyDescent="0.2">
      <c r="A126" s="1337" t="s">
        <v>767</v>
      </c>
      <c r="B126" s="1338"/>
      <c r="C126" s="1338"/>
      <c r="D126" s="1338"/>
      <c r="E126" s="1338"/>
      <c r="F126" s="1338"/>
      <c r="G126" s="1338"/>
      <c r="H126" s="1338"/>
      <c r="I126" s="1338"/>
      <c r="J126" s="1338"/>
      <c r="K126" s="1339"/>
    </row>
    <row r="127" spans="1:15" s="17" customFormat="1" ht="14.65" customHeight="1" x14ac:dyDescent="0.2">
      <c r="A127" s="699"/>
      <c r="B127" s="700"/>
      <c r="C127" s="700"/>
      <c r="D127" s="700"/>
      <c r="E127" s="700"/>
      <c r="F127" s="700"/>
      <c r="G127" s="700"/>
      <c r="H127" s="700"/>
      <c r="I127" s="700"/>
      <c r="J127" s="700"/>
      <c r="K127" s="701"/>
      <c r="L127" s="479"/>
      <c r="M127" s="479"/>
      <c r="N127" s="479"/>
      <c r="O127" s="479"/>
    </row>
    <row r="128" spans="1:15" s="17" customFormat="1" ht="14.65" customHeight="1" x14ac:dyDescent="0.2">
      <c r="A128" s="1463" t="s">
        <v>768</v>
      </c>
      <c r="B128" s="1464"/>
      <c r="C128" s="1464"/>
      <c r="D128" s="1464"/>
      <c r="E128" s="1464"/>
      <c r="F128" s="1464"/>
      <c r="G128" s="1464"/>
      <c r="H128" s="1464"/>
      <c r="I128" s="1464"/>
      <c r="J128" s="1464"/>
      <c r="K128" s="1465"/>
    </row>
    <row r="129" spans="1:15" s="17" customFormat="1" ht="14.65" customHeight="1" x14ac:dyDescent="0.2">
      <c r="A129" s="1529" t="s">
        <v>769</v>
      </c>
      <c r="B129" s="1530"/>
      <c r="C129" s="1530"/>
      <c r="D129" s="1530"/>
      <c r="E129" s="1530"/>
      <c r="F129" s="1530"/>
      <c r="G129" s="1530"/>
      <c r="H129" s="1530"/>
      <c r="I129" s="1530"/>
      <c r="J129" s="1531"/>
      <c r="K129" s="511" t="s">
        <v>137</v>
      </c>
    </row>
    <row r="130" spans="1:15" s="17" customFormat="1" ht="14.65" customHeight="1" x14ac:dyDescent="0.2">
      <c r="A130" s="525" t="s">
        <v>136</v>
      </c>
      <c r="B130" s="1419" t="s">
        <v>135</v>
      </c>
      <c r="C130" s="1420"/>
      <c r="D130" s="1420"/>
      <c r="E130" s="1420"/>
      <c r="F130" s="1420"/>
      <c r="G130" s="1420"/>
      <c r="H130" s="1420"/>
      <c r="I130" s="1420"/>
      <c r="J130" s="1421"/>
      <c r="K130" s="526">
        <f>K24</f>
        <v>3166.66</v>
      </c>
    </row>
    <row r="131" spans="1:15" s="17" customFormat="1" ht="14.65" customHeight="1" x14ac:dyDescent="0.2">
      <c r="A131" s="525" t="s">
        <v>134</v>
      </c>
      <c r="B131" s="1419" t="s">
        <v>133</v>
      </c>
      <c r="C131" s="1420"/>
      <c r="D131" s="1420"/>
      <c r="E131" s="1420"/>
      <c r="F131" s="1420"/>
      <c r="G131" s="1420"/>
      <c r="H131" s="1420"/>
      <c r="I131" s="1420"/>
      <c r="J131" s="1421"/>
      <c r="K131" s="526">
        <f>K63</f>
        <v>2772.8055999999997</v>
      </c>
    </row>
    <row r="132" spans="1:15" s="17" customFormat="1" ht="14.65" customHeight="1" x14ac:dyDescent="0.2">
      <c r="A132" s="525" t="s">
        <v>132</v>
      </c>
      <c r="B132" s="1419" t="s">
        <v>131</v>
      </c>
      <c r="C132" s="1420"/>
      <c r="D132" s="1420"/>
      <c r="E132" s="1420"/>
      <c r="F132" s="1420"/>
      <c r="G132" s="1420"/>
      <c r="H132" s="1420"/>
      <c r="I132" s="1420"/>
      <c r="J132" s="1421"/>
      <c r="K132" s="526">
        <f>K73</f>
        <v>154.8375747973239</v>
      </c>
    </row>
    <row r="133" spans="1:15" s="17" customFormat="1" ht="14.65" customHeight="1" x14ac:dyDescent="0.2">
      <c r="A133" s="525" t="s">
        <v>130</v>
      </c>
      <c r="B133" s="1419" t="s">
        <v>129</v>
      </c>
      <c r="C133" s="1420"/>
      <c r="D133" s="1420"/>
      <c r="E133" s="1420"/>
      <c r="F133" s="1420"/>
      <c r="G133" s="1420"/>
      <c r="H133" s="1420"/>
      <c r="I133" s="1420"/>
      <c r="J133" s="1421"/>
      <c r="K133" s="526">
        <f>K95</f>
        <v>352.05216342085237</v>
      </c>
    </row>
    <row r="134" spans="1:15" s="17" customFormat="1" ht="14.65" customHeight="1" x14ac:dyDescent="0.2">
      <c r="A134" s="525" t="s">
        <v>128</v>
      </c>
      <c r="B134" s="1419" t="s">
        <v>127</v>
      </c>
      <c r="C134" s="1420"/>
      <c r="D134" s="1420"/>
      <c r="E134" s="1420"/>
      <c r="F134" s="1420"/>
      <c r="G134" s="1420"/>
      <c r="H134" s="1420"/>
      <c r="I134" s="1420"/>
      <c r="J134" s="1421"/>
      <c r="K134" s="526">
        <f>K100</f>
        <v>199.87888888888887</v>
      </c>
    </row>
    <row r="135" spans="1:15" s="529" customFormat="1" ht="23.25" customHeight="1" x14ac:dyDescent="0.2">
      <c r="A135" s="1526" t="s">
        <v>126</v>
      </c>
      <c r="B135" s="1527"/>
      <c r="C135" s="1527"/>
      <c r="D135" s="1527"/>
      <c r="E135" s="1527"/>
      <c r="F135" s="1527"/>
      <c r="G135" s="1527"/>
      <c r="H135" s="1527"/>
      <c r="I135" s="1527"/>
      <c r="J135" s="1528"/>
      <c r="K135" s="527">
        <f>SUM(K130:K134)</f>
        <v>6646.2342271070647</v>
      </c>
      <c r="L135" s="17"/>
      <c r="M135" s="17"/>
      <c r="N135" s="17"/>
      <c r="O135" s="17"/>
    </row>
    <row r="136" spans="1:15" s="529" customFormat="1" ht="23.25" customHeight="1" x14ac:dyDescent="0.2">
      <c r="A136" s="525" t="s">
        <v>125</v>
      </c>
      <c r="B136" s="1419" t="s">
        <v>124</v>
      </c>
      <c r="C136" s="1420"/>
      <c r="D136" s="1420"/>
      <c r="E136" s="1420"/>
      <c r="F136" s="1420"/>
      <c r="G136" s="1420"/>
      <c r="H136" s="1420"/>
      <c r="I136" s="1420"/>
      <c r="J136" s="1421"/>
      <c r="K136" s="526">
        <f>K120</f>
        <v>1047.7099999999998</v>
      </c>
      <c r="L136" s="17"/>
      <c r="M136" s="17"/>
      <c r="N136" s="17"/>
      <c r="O136" s="17"/>
    </row>
    <row r="137" spans="1:15" ht="15.75" x14ac:dyDescent="0.2">
      <c r="A137" s="1522" t="s">
        <v>770</v>
      </c>
      <c r="B137" s="1523"/>
      <c r="C137" s="1523"/>
      <c r="D137" s="1523"/>
      <c r="E137" s="1523"/>
      <c r="F137" s="1523"/>
      <c r="G137" s="1523"/>
      <c r="H137" s="1523"/>
      <c r="I137" s="1523"/>
      <c r="J137" s="1524"/>
      <c r="K137" s="528">
        <f>SUM(K135:K136)</f>
        <v>7693.9442271070648</v>
      </c>
      <c r="L137" s="529"/>
      <c r="M137" s="529"/>
      <c r="N137" s="529"/>
      <c r="O137" s="529"/>
    </row>
    <row r="138" spans="1:15" ht="15.75" x14ac:dyDescent="0.2">
      <c r="A138" s="530"/>
      <c r="B138" s="530"/>
      <c r="C138" s="530"/>
      <c r="D138" s="530"/>
      <c r="E138" s="530"/>
      <c r="F138" s="530"/>
      <c r="G138" s="530"/>
      <c r="H138" s="530"/>
      <c r="I138" s="530"/>
      <c r="J138" s="530"/>
      <c r="K138" s="531"/>
      <c r="L138" s="529"/>
      <c r="M138" s="529"/>
      <c r="N138" s="529"/>
      <c r="O138" s="529"/>
    </row>
    <row r="139" spans="1:15" s="38" customFormat="1" ht="21.95" customHeight="1" x14ac:dyDescent="0.25">
      <c r="A139" s="924" t="s">
        <v>19</v>
      </c>
      <c r="B139" s="1127"/>
      <c r="C139" s="1127"/>
      <c r="D139" s="1127"/>
      <c r="E139" s="1127"/>
      <c r="F139" s="1127"/>
      <c r="G139" s="1127"/>
      <c r="H139" s="1127"/>
      <c r="I139" s="1525"/>
      <c r="J139" s="1441">
        <v>60</v>
      </c>
      <c r="K139" s="1441"/>
    </row>
    <row r="140" spans="1:15" s="38" customFormat="1" ht="17.45" customHeight="1" x14ac:dyDescent="0.25">
      <c r="A140" s="532"/>
      <c r="B140" s="532"/>
      <c r="C140" s="532"/>
      <c r="D140" s="532"/>
      <c r="E140" s="532"/>
      <c r="F140" s="532"/>
      <c r="G140" s="532"/>
      <c r="H140" s="532"/>
      <c r="I140" s="532"/>
      <c r="J140" s="532"/>
      <c r="K140" s="532"/>
      <c r="L140" s="532"/>
      <c r="M140" s="532"/>
      <c r="N140" s="532"/>
      <c r="O140" s="532"/>
    </row>
    <row r="141" spans="1:15" s="38" customFormat="1" ht="24.75" customHeight="1" x14ac:dyDescent="0.25">
      <c r="A141" s="924" t="s">
        <v>18</v>
      </c>
      <c r="B141" s="1127"/>
      <c r="C141" s="1127"/>
      <c r="D141" s="1127"/>
      <c r="E141" s="1127"/>
      <c r="F141" s="1127"/>
      <c r="G141" s="1127"/>
      <c r="H141" s="1127"/>
      <c r="I141" s="1525"/>
      <c r="J141" s="1429">
        <f>K137*J139</f>
        <v>461636.65362642391</v>
      </c>
      <c r="K141" s="1430"/>
    </row>
  </sheetData>
  <sheetProtection formatCells="0" formatColumns="0" formatRows="0" insertColumns="0" insertRows="0" insertHyperlinks="0" deleteColumns="0" deleteRows="0" sort="0" autoFilter="0" pivotTables="0"/>
  <mergeCells count="126">
    <mergeCell ref="A137:J137"/>
    <mergeCell ref="A139:I139"/>
    <mergeCell ref="J139:K139"/>
    <mergeCell ref="A141:I141"/>
    <mergeCell ref="J141:K141"/>
    <mergeCell ref="B115:F115"/>
    <mergeCell ref="B116:F116"/>
    <mergeCell ref="B131:J131"/>
    <mergeCell ref="B132:J132"/>
    <mergeCell ref="B133:J133"/>
    <mergeCell ref="B134:J134"/>
    <mergeCell ref="A135:J135"/>
    <mergeCell ref="B136:J136"/>
    <mergeCell ref="A122:I122"/>
    <mergeCell ref="A123:C124"/>
    <mergeCell ref="A126:K126"/>
    <mergeCell ref="A128:K128"/>
    <mergeCell ref="A129:J129"/>
    <mergeCell ref="B130:J130"/>
    <mergeCell ref="A104:K104"/>
    <mergeCell ref="A106:I106"/>
    <mergeCell ref="A108:I108"/>
    <mergeCell ref="A110:I110"/>
    <mergeCell ref="A120:J120"/>
    <mergeCell ref="A121:H121"/>
    <mergeCell ref="B93:J93"/>
    <mergeCell ref="B94:J94"/>
    <mergeCell ref="A97:K97"/>
    <mergeCell ref="B98:J98"/>
    <mergeCell ref="B99:J99"/>
    <mergeCell ref="A102:K102"/>
    <mergeCell ref="B83:I83"/>
    <mergeCell ref="B84:I84"/>
    <mergeCell ref="B85:I85"/>
    <mergeCell ref="A87:K87"/>
    <mergeCell ref="A88:K88"/>
    <mergeCell ref="A92:K92"/>
    <mergeCell ref="A78:K78"/>
    <mergeCell ref="B79:I79"/>
    <mergeCell ref="B80:I80"/>
    <mergeCell ref="B81:I81"/>
    <mergeCell ref="Z81:AC81"/>
    <mergeCell ref="B82:I82"/>
    <mergeCell ref="B72:I72"/>
    <mergeCell ref="L72:Y72"/>
    <mergeCell ref="A74:K74"/>
    <mergeCell ref="A75:K75"/>
    <mergeCell ref="A76:J77"/>
    <mergeCell ref="K76:K77"/>
    <mergeCell ref="B69:I69"/>
    <mergeCell ref="L69:Y69"/>
    <mergeCell ref="B70:I70"/>
    <mergeCell ref="L70:Y70"/>
    <mergeCell ref="B71:I71"/>
    <mergeCell ref="L71:Y71"/>
    <mergeCell ref="L76:L77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L49:S49"/>
    <mergeCell ref="B50:J50"/>
    <mergeCell ref="B51:J51"/>
    <mergeCell ref="B52:J52"/>
    <mergeCell ref="B53:J53"/>
    <mergeCell ref="B54:J54"/>
    <mergeCell ref="A44:I44"/>
    <mergeCell ref="A45:K45"/>
    <mergeCell ref="A46:K46"/>
    <mergeCell ref="B47:J47"/>
    <mergeCell ref="B48:J48"/>
    <mergeCell ref="B49:J49"/>
    <mergeCell ref="B38:E38"/>
    <mergeCell ref="B39:I39"/>
    <mergeCell ref="B40:I40"/>
    <mergeCell ref="B41:I41"/>
    <mergeCell ref="B42:I42"/>
    <mergeCell ref="B43:I43"/>
    <mergeCell ref="A32:K32"/>
    <mergeCell ref="A33:K33"/>
    <mergeCell ref="A34:K34"/>
    <mergeCell ref="B35:I35"/>
    <mergeCell ref="B36:I36"/>
    <mergeCell ref="B37:I37"/>
    <mergeCell ref="A26:K26"/>
    <mergeCell ref="B28:I28"/>
    <mergeCell ref="B29:I29"/>
    <mergeCell ref="L29:X29"/>
    <mergeCell ref="B30:I30"/>
    <mergeCell ref="B18:I18"/>
    <mergeCell ref="J18:K18"/>
    <mergeCell ref="B19:I19"/>
    <mergeCell ref="J19:K19"/>
    <mergeCell ref="A20:K20"/>
    <mergeCell ref="L20:L24"/>
    <mergeCell ref="A21:C21"/>
    <mergeCell ref="B22:C22"/>
    <mergeCell ref="B23:C23"/>
    <mergeCell ref="B17:I17"/>
    <mergeCell ref="J17:K17"/>
    <mergeCell ref="A5:G5"/>
    <mergeCell ref="A7:K7"/>
    <mergeCell ref="B8:J8"/>
    <mergeCell ref="B9:J9"/>
    <mergeCell ref="B10:J10"/>
    <mergeCell ref="B11:J11"/>
    <mergeCell ref="A25:K25"/>
    <mergeCell ref="A1:K1"/>
    <mergeCell ref="A2:K2"/>
    <mergeCell ref="A3:G3"/>
    <mergeCell ref="H3:K3"/>
    <mergeCell ref="A4:G4"/>
    <mergeCell ref="I4:K4"/>
    <mergeCell ref="B12:J12"/>
    <mergeCell ref="A14:K14"/>
    <mergeCell ref="B16:I16"/>
    <mergeCell ref="J16:K16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2" firstPageNumber="0" orientation="landscape" verticalDpi="300" r:id="rId1"/>
  <headerFooter alignWithMargins="0">
    <oddHeader>&amp;RPágina &amp;P de &amp;N</oddHeader>
  </headerFooter>
  <rowBreaks count="2" manualBreakCount="2">
    <brk id="55" max="11" man="1"/>
    <brk id="109" max="11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R144"/>
  <sheetViews>
    <sheetView showGridLines="0" topLeftCell="A127" zoomScale="80" zoomScaleNormal="80" zoomScaleSheetLayoutView="90" workbookViewId="0">
      <selection activeCell="K85" sqref="K85"/>
    </sheetView>
  </sheetViews>
  <sheetFormatPr defaultRowHeight="11.25" x14ac:dyDescent="0.2"/>
  <cols>
    <col min="1" max="1" width="9" style="418" customWidth="1"/>
    <col min="2" max="2" width="10.140625" style="418" customWidth="1"/>
    <col min="3" max="3" width="17.140625" style="418" customWidth="1"/>
    <col min="4" max="4" width="12.85546875" style="418" customWidth="1"/>
    <col min="5" max="5" width="12" style="418" customWidth="1"/>
    <col min="6" max="7" width="25.85546875" style="418" customWidth="1"/>
    <col min="8" max="8" width="22.85546875" style="418" customWidth="1"/>
    <col min="9" max="9" width="15.42578125" style="418" customWidth="1"/>
    <col min="10" max="10" width="19.42578125" style="418" customWidth="1"/>
    <col min="11" max="11" width="20.28515625" style="418" customWidth="1"/>
    <col min="12" max="12" width="15" style="418" customWidth="1"/>
    <col min="13" max="13" width="16" style="418" bestFit="1" customWidth="1"/>
    <col min="14" max="14" width="10.5703125" style="418" bestFit="1" customWidth="1"/>
    <col min="15" max="18" width="9.140625" style="418"/>
    <col min="19" max="19" width="14.42578125" style="418" customWidth="1"/>
    <col min="20" max="256" width="9.140625" style="418"/>
    <col min="257" max="257" width="9" style="418" customWidth="1"/>
    <col min="258" max="258" width="10.140625" style="418" customWidth="1"/>
    <col min="259" max="259" width="17.140625" style="418" customWidth="1"/>
    <col min="260" max="260" width="12.85546875" style="418" customWidth="1"/>
    <col min="261" max="261" width="12" style="418" customWidth="1"/>
    <col min="262" max="263" width="25.85546875" style="418" customWidth="1"/>
    <col min="264" max="264" width="22.85546875" style="418" customWidth="1"/>
    <col min="265" max="265" width="15.42578125" style="418" customWidth="1"/>
    <col min="266" max="266" width="19.42578125" style="418" customWidth="1"/>
    <col min="267" max="267" width="20.28515625" style="418" customWidth="1"/>
    <col min="268" max="268" width="15" style="418" customWidth="1"/>
    <col min="269" max="269" width="16" style="418" bestFit="1" customWidth="1"/>
    <col min="270" max="270" width="10.5703125" style="418" bestFit="1" customWidth="1"/>
    <col min="271" max="274" width="9.140625" style="418"/>
    <col min="275" max="275" width="14.42578125" style="418" customWidth="1"/>
    <col min="276" max="512" width="9.140625" style="418"/>
    <col min="513" max="513" width="9" style="418" customWidth="1"/>
    <col min="514" max="514" width="10.140625" style="418" customWidth="1"/>
    <col min="515" max="515" width="17.140625" style="418" customWidth="1"/>
    <col min="516" max="516" width="12.85546875" style="418" customWidth="1"/>
    <col min="517" max="517" width="12" style="418" customWidth="1"/>
    <col min="518" max="519" width="25.85546875" style="418" customWidth="1"/>
    <col min="520" max="520" width="22.85546875" style="418" customWidth="1"/>
    <col min="521" max="521" width="15.42578125" style="418" customWidth="1"/>
    <col min="522" max="522" width="19.42578125" style="418" customWidth="1"/>
    <col min="523" max="523" width="20.28515625" style="418" customWidth="1"/>
    <col min="524" max="524" width="15" style="418" customWidth="1"/>
    <col min="525" max="525" width="16" style="418" bestFit="1" customWidth="1"/>
    <col min="526" max="526" width="10.5703125" style="418" bestFit="1" customWidth="1"/>
    <col min="527" max="530" width="9.140625" style="418"/>
    <col min="531" max="531" width="14.42578125" style="418" customWidth="1"/>
    <col min="532" max="768" width="9.140625" style="418"/>
    <col min="769" max="769" width="9" style="418" customWidth="1"/>
    <col min="770" max="770" width="10.140625" style="418" customWidth="1"/>
    <col min="771" max="771" width="17.140625" style="418" customWidth="1"/>
    <col min="772" max="772" width="12.85546875" style="418" customWidth="1"/>
    <col min="773" max="773" width="12" style="418" customWidth="1"/>
    <col min="774" max="775" width="25.85546875" style="418" customWidth="1"/>
    <col min="776" max="776" width="22.85546875" style="418" customWidth="1"/>
    <col min="777" max="777" width="15.42578125" style="418" customWidth="1"/>
    <col min="778" max="778" width="19.42578125" style="418" customWidth="1"/>
    <col min="779" max="779" width="20.28515625" style="418" customWidth="1"/>
    <col min="780" max="780" width="15" style="418" customWidth="1"/>
    <col min="781" max="781" width="16" style="418" bestFit="1" customWidth="1"/>
    <col min="782" max="782" width="10.5703125" style="418" bestFit="1" customWidth="1"/>
    <col min="783" max="786" width="9.140625" style="418"/>
    <col min="787" max="787" width="14.42578125" style="418" customWidth="1"/>
    <col min="788" max="1024" width="9.140625" style="418"/>
    <col min="1025" max="1025" width="9" style="418" customWidth="1"/>
    <col min="1026" max="1026" width="10.140625" style="418" customWidth="1"/>
    <col min="1027" max="1027" width="17.140625" style="418" customWidth="1"/>
    <col min="1028" max="1028" width="12.85546875" style="418" customWidth="1"/>
    <col min="1029" max="1029" width="12" style="418" customWidth="1"/>
    <col min="1030" max="1031" width="25.85546875" style="418" customWidth="1"/>
    <col min="1032" max="1032" width="22.85546875" style="418" customWidth="1"/>
    <col min="1033" max="1033" width="15.42578125" style="418" customWidth="1"/>
    <col min="1034" max="1034" width="19.42578125" style="418" customWidth="1"/>
    <col min="1035" max="1035" width="20.28515625" style="418" customWidth="1"/>
    <col min="1036" max="1036" width="15" style="418" customWidth="1"/>
    <col min="1037" max="1037" width="16" style="418" bestFit="1" customWidth="1"/>
    <col min="1038" max="1038" width="10.5703125" style="418" bestFit="1" customWidth="1"/>
    <col min="1039" max="1042" width="9.140625" style="418"/>
    <col min="1043" max="1043" width="14.42578125" style="418" customWidth="1"/>
    <col min="1044" max="1280" width="9.140625" style="418"/>
    <col min="1281" max="1281" width="9" style="418" customWidth="1"/>
    <col min="1282" max="1282" width="10.140625" style="418" customWidth="1"/>
    <col min="1283" max="1283" width="17.140625" style="418" customWidth="1"/>
    <col min="1284" max="1284" width="12.85546875" style="418" customWidth="1"/>
    <col min="1285" max="1285" width="12" style="418" customWidth="1"/>
    <col min="1286" max="1287" width="25.85546875" style="418" customWidth="1"/>
    <col min="1288" max="1288" width="22.85546875" style="418" customWidth="1"/>
    <col min="1289" max="1289" width="15.42578125" style="418" customWidth="1"/>
    <col min="1290" max="1290" width="19.42578125" style="418" customWidth="1"/>
    <col min="1291" max="1291" width="20.28515625" style="418" customWidth="1"/>
    <col min="1292" max="1292" width="15" style="418" customWidth="1"/>
    <col min="1293" max="1293" width="16" style="418" bestFit="1" customWidth="1"/>
    <col min="1294" max="1294" width="10.5703125" style="418" bestFit="1" customWidth="1"/>
    <col min="1295" max="1298" width="9.140625" style="418"/>
    <col min="1299" max="1299" width="14.42578125" style="418" customWidth="1"/>
    <col min="1300" max="1536" width="9.140625" style="418"/>
    <col min="1537" max="1537" width="9" style="418" customWidth="1"/>
    <col min="1538" max="1538" width="10.140625" style="418" customWidth="1"/>
    <col min="1539" max="1539" width="17.140625" style="418" customWidth="1"/>
    <col min="1540" max="1540" width="12.85546875" style="418" customWidth="1"/>
    <col min="1541" max="1541" width="12" style="418" customWidth="1"/>
    <col min="1542" max="1543" width="25.85546875" style="418" customWidth="1"/>
    <col min="1544" max="1544" width="22.85546875" style="418" customWidth="1"/>
    <col min="1545" max="1545" width="15.42578125" style="418" customWidth="1"/>
    <col min="1546" max="1546" width="19.42578125" style="418" customWidth="1"/>
    <col min="1547" max="1547" width="20.28515625" style="418" customWidth="1"/>
    <col min="1548" max="1548" width="15" style="418" customWidth="1"/>
    <col min="1549" max="1549" width="16" style="418" bestFit="1" customWidth="1"/>
    <col min="1550" max="1550" width="10.5703125" style="418" bestFit="1" customWidth="1"/>
    <col min="1551" max="1554" width="9.140625" style="418"/>
    <col min="1555" max="1555" width="14.42578125" style="418" customWidth="1"/>
    <col min="1556" max="1792" width="9.140625" style="418"/>
    <col min="1793" max="1793" width="9" style="418" customWidth="1"/>
    <col min="1794" max="1794" width="10.140625" style="418" customWidth="1"/>
    <col min="1795" max="1795" width="17.140625" style="418" customWidth="1"/>
    <col min="1796" max="1796" width="12.85546875" style="418" customWidth="1"/>
    <col min="1797" max="1797" width="12" style="418" customWidth="1"/>
    <col min="1798" max="1799" width="25.85546875" style="418" customWidth="1"/>
    <col min="1800" max="1800" width="22.85546875" style="418" customWidth="1"/>
    <col min="1801" max="1801" width="15.42578125" style="418" customWidth="1"/>
    <col min="1802" max="1802" width="19.42578125" style="418" customWidth="1"/>
    <col min="1803" max="1803" width="20.28515625" style="418" customWidth="1"/>
    <col min="1804" max="1804" width="15" style="418" customWidth="1"/>
    <col min="1805" max="1805" width="16" style="418" bestFit="1" customWidth="1"/>
    <col min="1806" max="1806" width="10.5703125" style="418" bestFit="1" customWidth="1"/>
    <col min="1807" max="1810" width="9.140625" style="418"/>
    <col min="1811" max="1811" width="14.42578125" style="418" customWidth="1"/>
    <col min="1812" max="2048" width="9.140625" style="418"/>
    <col min="2049" max="2049" width="9" style="418" customWidth="1"/>
    <col min="2050" max="2050" width="10.140625" style="418" customWidth="1"/>
    <col min="2051" max="2051" width="17.140625" style="418" customWidth="1"/>
    <col min="2052" max="2052" width="12.85546875" style="418" customWidth="1"/>
    <col min="2053" max="2053" width="12" style="418" customWidth="1"/>
    <col min="2054" max="2055" width="25.85546875" style="418" customWidth="1"/>
    <col min="2056" max="2056" width="22.85546875" style="418" customWidth="1"/>
    <col min="2057" max="2057" width="15.42578125" style="418" customWidth="1"/>
    <col min="2058" max="2058" width="19.42578125" style="418" customWidth="1"/>
    <col min="2059" max="2059" width="20.28515625" style="418" customWidth="1"/>
    <col min="2060" max="2060" width="15" style="418" customWidth="1"/>
    <col min="2061" max="2061" width="16" style="418" bestFit="1" customWidth="1"/>
    <col min="2062" max="2062" width="10.5703125" style="418" bestFit="1" customWidth="1"/>
    <col min="2063" max="2066" width="9.140625" style="418"/>
    <col min="2067" max="2067" width="14.42578125" style="418" customWidth="1"/>
    <col min="2068" max="2304" width="9.140625" style="418"/>
    <col min="2305" max="2305" width="9" style="418" customWidth="1"/>
    <col min="2306" max="2306" width="10.140625" style="418" customWidth="1"/>
    <col min="2307" max="2307" width="17.140625" style="418" customWidth="1"/>
    <col min="2308" max="2308" width="12.85546875" style="418" customWidth="1"/>
    <col min="2309" max="2309" width="12" style="418" customWidth="1"/>
    <col min="2310" max="2311" width="25.85546875" style="418" customWidth="1"/>
    <col min="2312" max="2312" width="22.85546875" style="418" customWidth="1"/>
    <col min="2313" max="2313" width="15.42578125" style="418" customWidth="1"/>
    <col min="2314" max="2314" width="19.42578125" style="418" customWidth="1"/>
    <col min="2315" max="2315" width="20.28515625" style="418" customWidth="1"/>
    <col min="2316" max="2316" width="15" style="418" customWidth="1"/>
    <col min="2317" max="2317" width="16" style="418" bestFit="1" customWidth="1"/>
    <col min="2318" max="2318" width="10.5703125" style="418" bestFit="1" customWidth="1"/>
    <col min="2319" max="2322" width="9.140625" style="418"/>
    <col min="2323" max="2323" width="14.42578125" style="418" customWidth="1"/>
    <col min="2324" max="2560" width="9.140625" style="418"/>
    <col min="2561" max="2561" width="9" style="418" customWidth="1"/>
    <col min="2562" max="2562" width="10.140625" style="418" customWidth="1"/>
    <col min="2563" max="2563" width="17.140625" style="418" customWidth="1"/>
    <col min="2564" max="2564" width="12.85546875" style="418" customWidth="1"/>
    <col min="2565" max="2565" width="12" style="418" customWidth="1"/>
    <col min="2566" max="2567" width="25.85546875" style="418" customWidth="1"/>
    <col min="2568" max="2568" width="22.85546875" style="418" customWidth="1"/>
    <col min="2569" max="2569" width="15.42578125" style="418" customWidth="1"/>
    <col min="2570" max="2570" width="19.42578125" style="418" customWidth="1"/>
    <col min="2571" max="2571" width="20.28515625" style="418" customWidth="1"/>
    <col min="2572" max="2572" width="15" style="418" customWidth="1"/>
    <col min="2573" max="2573" width="16" style="418" bestFit="1" customWidth="1"/>
    <col min="2574" max="2574" width="10.5703125" style="418" bestFit="1" customWidth="1"/>
    <col min="2575" max="2578" width="9.140625" style="418"/>
    <col min="2579" max="2579" width="14.42578125" style="418" customWidth="1"/>
    <col min="2580" max="2816" width="9.140625" style="418"/>
    <col min="2817" max="2817" width="9" style="418" customWidth="1"/>
    <col min="2818" max="2818" width="10.140625" style="418" customWidth="1"/>
    <col min="2819" max="2819" width="17.140625" style="418" customWidth="1"/>
    <col min="2820" max="2820" width="12.85546875" style="418" customWidth="1"/>
    <col min="2821" max="2821" width="12" style="418" customWidth="1"/>
    <col min="2822" max="2823" width="25.85546875" style="418" customWidth="1"/>
    <col min="2824" max="2824" width="22.85546875" style="418" customWidth="1"/>
    <col min="2825" max="2825" width="15.42578125" style="418" customWidth="1"/>
    <col min="2826" max="2826" width="19.42578125" style="418" customWidth="1"/>
    <col min="2827" max="2827" width="20.28515625" style="418" customWidth="1"/>
    <col min="2828" max="2828" width="15" style="418" customWidth="1"/>
    <col min="2829" max="2829" width="16" style="418" bestFit="1" customWidth="1"/>
    <col min="2830" max="2830" width="10.5703125" style="418" bestFit="1" customWidth="1"/>
    <col min="2831" max="2834" width="9.140625" style="418"/>
    <col min="2835" max="2835" width="14.42578125" style="418" customWidth="1"/>
    <col min="2836" max="3072" width="9.140625" style="418"/>
    <col min="3073" max="3073" width="9" style="418" customWidth="1"/>
    <col min="3074" max="3074" width="10.140625" style="418" customWidth="1"/>
    <col min="3075" max="3075" width="17.140625" style="418" customWidth="1"/>
    <col min="3076" max="3076" width="12.85546875" style="418" customWidth="1"/>
    <col min="3077" max="3077" width="12" style="418" customWidth="1"/>
    <col min="3078" max="3079" width="25.85546875" style="418" customWidth="1"/>
    <col min="3080" max="3080" width="22.85546875" style="418" customWidth="1"/>
    <col min="3081" max="3081" width="15.42578125" style="418" customWidth="1"/>
    <col min="3082" max="3082" width="19.42578125" style="418" customWidth="1"/>
    <col min="3083" max="3083" width="20.28515625" style="418" customWidth="1"/>
    <col min="3084" max="3084" width="15" style="418" customWidth="1"/>
    <col min="3085" max="3085" width="16" style="418" bestFit="1" customWidth="1"/>
    <col min="3086" max="3086" width="10.5703125" style="418" bestFit="1" customWidth="1"/>
    <col min="3087" max="3090" width="9.140625" style="418"/>
    <col min="3091" max="3091" width="14.42578125" style="418" customWidth="1"/>
    <col min="3092" max="3328" width="9.140625" style="418"/>
    <col min="3329" max="3329" width="9" style="418" customWidth="1"/>
    <col min="3330" max="3330" width="10.140625" style="418" customWidth="1"/>
    <col min="3331" max="3331" width="17.140625" style="418" customWidth="1"/>
    <col min="3332" max="3332" width="12.85546875" style="418" customWidth="1"/>
    <col min="3333" max="3333" width="12" style="418" customWidth="1"/>
    <col min="3334" max="3335" width="25.85546875" style="418" customWidth="1"/>
    <col min="3336" max="3336" width="22.85546875" style="418" customWidth="1"/>
    <col min="3337" max="3337" width="15.42578125" style="418" customWidth="1"/>
    <col min="3338" max="3338" width="19.42578125" style="418" customWidth="1"/>
    <col min="3339" max="3339" width="20.28515625" style="418" customWidth="1"/>
    <col min="3340" max="3340" width="15" style="418" customWidth="1"/>
    <col min="3341" max="3341" width="16" style="418" bestFit="1" customWidth="1"/>
    <col min="3342" max="3342" width="10.5703125" style="418" bestFit="1" customWidth="1"/>
    <col min="3343" max="3346" width="9.140625" style="418"/>
    <col min="3347" max="3347" width="14.42578125" style="418" customWidth="1"/>
    <col min="3348" max="3584" width="9.140625" style="418"/>
    <col min="3585" max="3585" width="9" style="418" customWidth="1"/>
    <col min="3586" max="3586" width="10.140625" style="418" customWidth="1"/>
    <col min="3587" max="3587" width="17.140625" style="418" customWidth="1"/>
    <col min="3588" max="3588" width="12.85546875" style="418" customWidth="1"/>
    <col min="3589" max="3589" width="12" style="418" customWidth="1"/>
    <col min="3590" max="3591" width="25.85546875" style="418" customWidth="1"/>
    <col min="3592" max="3592" width="22.85546875" style="418" customWidth="1"/>
    <col min="3593" max="3593" width="15.42578125" style="418" customWidth="1"/>
    <col min="3594" max="3594" width="19.42578125" style="418" customWidth="1"/>
    <col min="3595" max="3595" width="20.28515625" style="418" customWidth="1"/>
    <col min="3596" max="3596" width="15" style="418" customWidth="1"/>
    <col min="3597" max="3597" width="16" style="418" bestFit="1" customWidth="1"/>
    <col min="3598" max="3598" width="10.5703125" style="418" bestFit="1" customWidth="1"/>
    <col min="3599" max="3602" width="9.140625" style="418"/>
    <col min="3603" max="3603" width="14.42578125" style="418" customWidth="1"/>
    <col min="3604" max="3840" width="9.140625" style="418"/>
    <col min="3841" max="3841" width="9" style="418" customWidth="1"/>
    <col min="3842" max="3842" width="10.140625" style="418" customWidth="1"/>
    <col min="3843" max="3843" width="17.140625" style="418" customWidth="1"/>
    <col min="3844" max="3844" width="12.85546875" style="418" customWidth="1"/>
    <col min="3845" max="3845" width="12" style="418" customWidth="1"/>
    <col min="3846" max="3847" width="25.85546875" style="418" customWidth="1"/>
    <col min="3848" max="3848" width="22.85546875" style="418" customWidth="1"/>
    <col min="3849" max="3849" width="15.42578125" style="418" customWidth="1"/>
    <col min="3850" max="3850" width="19.42578125" style="418" customWidth="1"/>
    <col min="3851" max="3851" width="20.28515625" style="418" customWidth="1"/>
    <col min="3852" max="3852" width="15" style="418" customWidth="1"/>
    <col min="3853" max="3853" width="16" style="418" bestFit="1" customWidth="1"/>
    <col min="3854" max="3854" width="10.5703125" style="418" bestFit="1" customWidth="1"/>
    <col min="3855" max="3858" width="9.140625" style="418"/>
    <col min="3859" max="3859" width="14.42578125" style="418" customWidth="1"/>
    <col min="3860" max="4096" width="9.140625" style="418"/>
    <col min="4097" max="4097" width="9" style="418" customWidth="1"/>
    <col min="4098" max="4098" width="10.140625" style="418" customWidth="1"/>
    <col min="4099" max="4099" width="17.140625" style="418" customWidth="1"/>
    <col min="4100" max="4100" width="12.85546875" style="418" customWidth="1"/>
    <col min="4101" max="4101" width="12" style="418" customWidth="1"/>
    <col min="4102" max="4103" width="25.85546875" style="418" customWidth="1"/>
    <col min="4104" max="4104" width="22.85546875" style="418" customWidth="1"/>
    <col min="4105" max="4105" width="15.42578125" style="418" customWidth="1"/>
    <col min="4106" max="4106" width="19.42578125" style="418" customWidth="1"/>
    <col min="4107" max="4107" width="20.28515625" style="418" customWidth="1"/>
    <col min="4108" max="4108" width="15" style="418" customWidth="1"/>
    <col min="4109" max="4109" width="16" style="418" bestFit="1" customWidth="1"/>
    <col min="4110" max="4110" width="10.5703125" style="418" bestFit="1" customWidth="1"/>
    <col min="4111" max="4114" width="9.140625" style="418"/>
    <col min="4115" max="4115" width="14.42578125" style="418" customWidth="1"/>
    <col min="4116" max="4352" width="9.140625" style="418"/>
    <col min="4353" max="4353" width="9" style="418" customWidth="1"/>
    <col min="4354" max="4354" width="10.140625" style="418" customWidth="1"/>
    <col min="4355" max="4355" width="17.140625" style="418" customWidth="1"/>
    <col min="4356" max="4356" width="12.85546875" style="418" customWidth="1"/>
    <col min="4357" max="4357" width="12" style="418" customWidth="1"/>
    <col min="4358" max="4359" width="25.85546875" style="418" customWidth="1"/>
    <col min="4360" max="4360" width="22.85546875" style="418" customWidth="1"/>
    <col min="4361" max="4361" width="15.42578125" style="418" customWidth="1"/>
    <col min="4362" max="4362" width="19.42578125" style="418" customWidth="1"/>
    <col min="4363" max="4363" width="20.28515625" style="418" customWidth="1"/>
    <col min="4364" max="4364" width="15" style="418" customWidth="1"/>
    <col min="4365" max="4365" width="16" style="418" bestFit="1" customWidth="1"/>
    <col min="4366" max="4366" width="10.5703125" style="418" bestFit="1" customWidth="1"/>
    <col min="4367" max="4370" width="9.140625" style="418"/>
    <col min="4371" max="4371" width="14.42578125" style="418" customWidth="1"/>
    <col min="4372" max="4608" width="9.140625" style="418"/>
    <col min="4609" max="4609" width="9" style="418" customWidth="1"/>
    <col min="4610" max="4610" width="10.140625" style="418" customWidth="1"/>
    <col min="4611" max="4611" width="17.140625" style="418" customWidth="1"/>
    <col min="4612" max="4612" width="12.85546875" style="418" customWidth="1"/>
    <col min="4613" max="4613" width="12" style="418" customWidth="1"/>
    <col min="4614" max="4615" width="25.85546875" style="418" customWidth="1"/>
    <col min="4616" max="4616" width="22.85546875" style="418" customWidth="1"/>
    <col min="4617" max="4617" width="15.42578125" style="418" customWidth="1"/>
    <col min="4618" max="4618" width="19.42578125" style="418" customWidth="1"/>
    <col min="4619" max="4619" width="20.28515625" style="418" customWidth="1"/>
    <col min="4620" max="4620" width="15" style="418" customWidth="1"/>
    <col min="4621" max="4621" width="16" style="418" bestFit="1" customWidth="1"/>
    <col min="4622" max="4622" width="10.5703125" style="418" bestFit="1" customWidth="1"/>
    <col min="4623" max="4626" width="9.140625" style="418"/>
    <col min="4627" max="4627" width="14.42578125" style="418" customWidth="1"/>
    <col min="4628" max="4864" width="9.140625" style="418"/>
    <col min="4865" max="4865" width="9" style="418" customWidth="1"/>
    <col min="4866" max="4866" width="10.140625" style="418" customWidth="1"/>
    <col min="4867" max="4867" width="17.140625" style="418" customWidth="1"/>
    <col min="4868" max="4868" width="12.85546875" style="418" customWidth="1"/>
    <col min="4869" max="4869" width="12" style="418" customWidth="1"/>
    <col min="4870" max="4871" width="25.85546875" style="418" customWidth="1"/>
    <col min="4872" max="4872" width="22.85546875" style="418" customWidth="1"/>
    <col min="4873" max="4873" width="15.42578125" style="418" customWidth="1"/>
    <col min="4874" max="4874" width="19.42578125" style="418" customWidth="1"/>
    <col min="4875" max="4875" width="20.28515625" style="418" customWidth="1"/>
    <col min="4876" max="4876" width="15" style="418" customWidth="1"/>
    <col min="4877" max="4877" width="16" style="418" bestFit="1" customWidth="1"/>
    <col min="4878" max="4878" width="10.5703125" style="418" bestFit="1" customWidth="1"/>
    <col min="4879" max="4882" width="9.140625" style="418"/>
    <col min="4883" max="4883" width="14.42578125" style="418" customWidth="1"/>
    <col min="4884" max="5120" width="9.140625" style="418"/>
    <col min="5121" max="5121" width="9" style="418" customWidth="1"/>
    <col min="5122" max="5122" width="10.140625" style="418" customWidth="1"/>
    <col min="5123" max="5123" width="17.140625" style="418" customWidth="1"/>
    <col min="5124" max="5124" width="12.85546875" style="418" customWidth="1"/>
    <col min="5125" max="5125" width="12" style="418" customWidth="1"/>
    <col min="5126" max="5127" width="25.85546875" style="418" customWidth="1"/>
    <col min="5128" max="5128" width="22.85546875" style="418" customWidth="1"/>
    <col min="5129" max="5129" width="15.42578125" style="418" customWidth="1"/>
    <col min="5130" max="5130" width="19.42578125" style="418" customWidth="1"/>
    <col min="5131" max="5131" width="20.28515625" style="418" customWidth="1"/>
    <col min="5132" max="5132" width="15" style="418" customWidth="1"/>
    <col min="5133" max="5133" width="16" style="418" bestFit="1" customWidth="1"/>
    <col min="5134" max="5134" width="10.5703125" style="418" bestFit="1" customWidth="1"/>
    <col min="5135" max="5138" width="9.140625" style="418"/>
    <col min="5139" max="5139" width="14.42578125" style="418" customWidth="1"/>
    <col min="5140" max="5376" width="9.140625" style="418"/>
    <col min="5377" max="5377" width="9" style="418" customWidth="1"/>
    <col min="5378" max="5378" width="10.140625" style="418" customWidth="1"/>
    <col min="5379" max="5379" width="17.140625" style="418" customWidth="1"/>
    <col min="5380" max="5380" width="12.85546875" style="418" customWidth="1"/>
    <col min="5381" max="5381" width="12" style="418" customWidth="1"/>
    <col min="5382" max="5383" width="25.85546875" style="418" customWidth="1"/>
    <col min="5384" max="5384" width="22.85546875" style="418" customWidth="1"/>
    <col min="5385" max="5385" width="15.42578125" style="418" customWidth="1"/>
    <col min="5386" max="5386" width="19.42578125" style="418" customWidth="1"/>
    <col min="5387" max="5387" width="20.28515625" style="418" customWidth="1"/>
    <col min="5388" max="5388" width="15" style="418" customWidth="1"/>
    <col min="5389" max="5389" width="16" style="418" bestFit="1" customWidth="1"/>
    <col min="5390" max="5390" width="10.5703125" style="418" bestFit="1" customWidth="1"/>
    <col min="5391" max="5394" width="9.140625" style="418"/>
    <col min="5395" max="5395" width="14.42578125" style="418" customWidth="1"/>
    <col min="5396" max="5632" width="9.140625" style="418"/>
    <col min="5633" max="5633" width="9" style="418" customWidth="1"/>
    <col min="5634" max="5634" width="10.140625" style="418" customWidth="1"/>
    <col min="5635" max="5635" width="17.140625" style="418" customWidth="1"/>
    <col min="5636" max="5636" width="12.85546875" style="418" customWidth="1"/>
    <col min="5637" max="5637" width="12" style="418" customWidth="1"/>
    <col min="5638" max="5639" width="25.85546875" style="418" customWidth="1"/>
    <col min="5640" max="5640" width="22.85546875" style="418" customWidth="1"/>
    <col min="5641" max="5641" width="15.42578125" style="418" customWidth="1"/>
    <col min="5642" max="5642" width="19.42578125" style="418" customWidth="1"/>
    <col min="5643" max="5643" width="20.28515625" style="418" customWidth="1"/>
    <col min="5644" max="5644" width="15" style="418" customWidth="1"/>
    <col min="5645" max="5645" width="16" style="418" bestFit="1" customWidth="1"/>
    <col min="5646" max="5646" width="10.5703125" style="418" bestFit="1" customWidth="1"/>
    <col min="5647" max="5650" width="9.140625" style="418"/>
    <col min="5651" max="5651" width="14.42578125" style="418" customWidth="1"/>
    <col min="5652" max="5888" width="9.140625" style="418"/>
    <col min="5889" max="5889" width="9" style="418" customWidth="1"/>
    <col min="5890" max="5890" width="10.140625" style="418" customWidth="1"/>
    <col min="5891" max="5891" width="17.140625" style="418" customWidth="1"/>
    <col min="5892" max="5892" width="12.85546875" style="418" customWidth="1"/>
    <col min="5893" max="5893" width="12" style="418" customWidth="1"/>
    <col min="5894" max="5895" width="25.85546875" style="418" customWidth="1"/>
    <col min="5896" max="5896" width="22.85546875" style="418" customWidth="1"/>
    <col min="5897" max="5897" width="15.42578125" style="418" customWidth="1"/>
    <col min="5898" max="5898" width="19.42578125" style="418" customWidth="1"/>
    <col min="5899" max="5899" width="20.28515625" style="418" customWidth="1"/>
    <col min="5900" max="5900" width="15" style="418" customWidth="1"/>
    <col min="5901" max="5901" width="16" style="418" bestFit="1" customWidth="1"/>
    <col min="5902" max="5902" width="10.5703125" style="418" bestFit="1" customWidth="1"/>
    <col min="5903" max="5906" width="9.140625" style="418"/>
    <col min="5907" max="5907" width="14.42578125" style="418" customWidth="1"/>
    <col min="5908" max="6144" width="9.140625" style="418"/>
    <col min="6145" max="6145" width="9" style="418" customWidth="1"/>
    <col min="6146" max="6146" width="10.140625" style="418" customWidth="1"/>
    <col min="6147" max="6147" width="17.140625" style="418" customWidth="1"/>
    <col min="6148" max="6148" width="12.85546875" style="418" customWidth="1"/>
    <col min="6149" max="6149" width="12" style="418" customWidth="1"/>
    <col min="6150" max="6151" width="25.85546875" style="418" customWidth="1"/>
    <col min="6152" max="6152" width="22.85546875" style="418" customWidth="1"/>
    <col min="6153" max="6153" width="15.42578125" style="418" customWidth="1"/>
    <col min="6154" max="6154" width="19.42578125" style="418" customWidth="1"/>
    <col min="6155" max="6155" width="20.28515625" style="418" customWidth="1"/>
    <col min="6156" max="6156" width="15" style="418" customWidth="1"/>
    <col min="6157" max="6157" width="16" style="418" bestFit="1" customWidth="1"/>
    <col min="6158" max="6158" width="10.5703125" style="418" bestFit="1" customWidth="1"/>
    <col min="6159" max="6162" width="9.140625" style="418"/>
    <col min="6163" max="6163" width="14.42578125" style="418" customWidth="1"/>
    <col min="6164" max="6400" width="9.140625" style="418"/>
    <col min="6401" max="6401" width="9" style="418" customWidth="1"/>
    <col min="6402" max="6402" width="10.140625" style="418" customWidth="1"/>
    <col min="6403" max="6403" width="17.140625" style="418" customWidth="1"/>
    <col min="6404" max="6404" width="12.85546875" style="418" customWidth="1"/>
    <col min="6405" max="6405" width="12" style="418" customWidth="1"/>
    <col min="6406" max="6407" width="25.85546875" style="418" customWidth="1"/>
    <col min="6408" max="6408" width="22.85546875" style="418" customWidth="1"/>
    <col min="6409" max="6409" width="15.42578125" style="418" customWidth="1"/>
    <col min="6410" max="6410" width="19.42578125" style="418" customWidth="1"/>
    <col min="6411" max="6411" width="20.28515625" style="418" customWidth="1"/>
    <col min="6412" max="6412" width="15" style="418" customWidth="1"/>
    <col min="6413" max="6413" width="16" style="418" bestFit="1" customWidth="1"/>
    <col min="6414" max="6414" width="10.5703125" style="418" bestFit="1" customWidth="1"/>
    <col min="6415" max="6418" width="9.140625" style="418"/>
    <col min="6419" max="6419" width="14.42578125" style="418" customWidth="1"/>
    <col min="6420" max="6656" width="9.140625" style="418"/>
    <col min="6657" max="6657" width="9" style="418" customWidth="1"/>
    <col min="6658" max="6658" width="10.140625" style="418" customWidth="1"/>
    <col min="6659" max="6659" width="17.140625" style="418" customWidth="1"/>
    <col min="6660" max="6660" width="12.85546875" style="418" customWidth="1"/>
    <col min="6661" max="6661" width="12" style="418" customWidth="1"/>
    <col min="6662" max="6663" width="25.85546875" style="418" customWidth="1"/>
    <col min="6664" max="6664" width="22.85546875" style="418" customWidth="1"/>
    <col min="6665" max="6665" width="15.42578125" style="418" customWidth="1"/>
    <col min="6666" max="6666" width="19.42578125" style="418" customWidth="1"/>
    <col min="6667" max="6667" width="20.28515625" style="418" customWidth="1"/>
    <col min="6668" max="6668" width="15" style="418" customWidth="1"/>
    <col min="6669" max="6669" width="16" style="418" bestFit="1" customWidth="1"/>
    <col min="6670" max="6670" width="10.5703125" style="418" bestFit="1" customWidth="1"/>
    <col min="6671" max="6674" width="9.140625" style="418"/>
    <col min="6675" max="6675" width="14.42578125" style="418" customWidth="1"/>
    <col min="6676" max="6912" width="9.140625" style="418"/>
    <col min="6913" max="6913" width="9" style="418" customWidth="1"/>
    <col min="6914" max="6914" width="10.140625" style="418" customWidth="1"/>
    <col min="6915" max="6915" width="17.140625" style="418" customWidth="1"/>
    <col min="6916" max="6916" width="12.85546875" style="418" customWidth="1"/>
    <col min="6917" max="6917" width="12" style="418" customWidth="1"/>
    <col min="6918" max="6919" width="25.85546875" style="418" customWidth="1"/>
    <col min="6920" max="6920" width="22.85546875" style="418" customWidth="1"/>
    <col min="6921" max="6921" width="15.42578125" style="418" customWidth="1"/>
    <col min="6922" max="6922" width="19.42578125" style="418" customWidth="1"/>
    <col min="6923" max="6923" width="20.28515625" style="418" customWidth="1"/>
    <col min="6924" max="6924" width="15" style="418" customWidth="1"/>
    <col min="6925" max="6925" width="16" style="418" bestFit="1" customWidth="1"/>
    <col min="6926" max="6926" width="10.5703125" style="418" bestFit="1" customWidth="1"/>
    <col min="6927" max="6930" width="9.140625" style="418"/>
    <col min="6931" max="6931" width="14.42578125" style="418" customWidth="1"/>
    <col min="6932" max="7168" width="9.140625" style="418"/>
    <col min="7169" max="7169" width="9" style="418" customWidth="1"/>
    <col min="7170" max="7170" width="10.140625" style="418" customWidth="1"/>
    <col min="7171" max="7171" width="17.140625" style="418" customWidth="1"/>
    <col min="7172" max="7172" width="12.85546875" style="418" customWidth="1"/>
    <col min="7173" max="7173" width="12" style="418" customWidth="1"/>
    <col min="7174" max="7175" width="25.85546875" style="418" customWidth="1"/>
    <col min="7176" max="7176" width="22.85546875" style="418" customWidth="1"/>
    <col min="7177" max="7177" width="15.42578125" style="418" customWidth="1"/>
    <col min="7178" max="7178" width="19.42578125" style="418" customWidth="1"/>
    <col min="7179" max="7179" width="20.28515625" style="418" customWidth="1"/>
    <col min="7180" max="7180" width="15" style="418" customWidth="1"/>
    <col min="7181" max="7181" width="16" style="418" bestFit="1" customWidth="1"/>
    <col min="7182" max="7182" width="10.5703125" style="418" bestFit="1" customWidth="1"/>
    <col min="7183" max="7186" width="9.140625" style="418"/>
    <col min="7187" max="7187" width="14.42578125" style="418" customWidth="1"/>
    <col min="7188" max="7424" width="9.140625" style="418"/>
    <col min="7425" max="7425" width="9" style="418" customWidth="1"/>
    <col min="7426" max="7426" width="10.140625" style="418" customWidth="1"/>
    <col min="7427" max="7427" width="17.140625" style="418" customWidth="1"/>
    <col min="7428" max="7428" width="12.85546875" style="418" customWidth="1"/>
    <col min="7429" max="7429" width="12" style="418" customWidth="1"/>
    <col min="7430" max="7431" width="25.85546875" style="418" customWidth="1"/>
    <col min="7432" max="7432" width="22.85546875" style="418" customWidth="1"/>
    <col min="7433" max="7433" width="15.42578125" style="418" customWidth="1"/>
    <col min="7434" max="7434" width="19.42578125" style="418" customWidth="1"/>
    <col min="7435" max="7435" width="20.28515625" style="418" customWidth="1"/>
    <col min="7436" max="7436" width="15" style="418" customWidth="1"/>
    <col min="7437" max="7437" width="16" style="418" bestFit="1" customWidth="1"/>
    <col min="7438" max="7438" width="10.5703125" style="418" bestFit="1" customWidth="1"/>
    <col min="7439" max="7442" width="9.140625" style="418"/>
    <col min="7443" max="7443" width="14.42578125" style="418" customWidth="1"/>
    <col min="7444" max="7680" width="9.140625" style="418"/>
    <col min="7681" max="7681" width="9" style="418" customWidth="1"/>
    <col min="7682" max="7682" width="10.140625" style="418" customWidth="1"/>
    <col min="7683" max="7683" width="17.140625" style="418" customWidth="1"/>
    <col min="7684" max="7684" width="12.85546875" style="418" customWidth="1"/>
    <col min="7685" max="7685" width="12" style="418" customWidth="1"/>
    <col min="7686" max="7687" width="25.85546875" style="418" customWidth="1"/>
    <col min="7688" max="7688" width="22.85546875" style="418" customWidth="1"/>
    <col min="7689" max="7689" width="15.42578125" style="418" customWidth="1"/>
    <col min="7690" max="7690" width="19.42578125" style="418" customWidth="1"/>
    <col min="7691" max="7691" width="20.28515625" style="418" customWidth="1"/>
    <col min="7692" max="7692" width="15" style="418" customWidth="1"/>
    <col min="7693" max="7693" width="16" style="418" bestFit="1" customWidth="1"/>
    <col min="7694" max="7694" width="10.5703125" style="418" bestFit="1" customWidth="1"/>
    <col min="7695" max="7698" width="9.140625" style="418"/>
    <col min="7699" max="7699" width="14.42578125" style="418" customWidth="1"/>
    <col min="7700" max="7936" width="9.140625" style="418"/>
    <col min="7937" max="7937" width="9" style="418" customWidth="1"/>
    <col min="7938" max="7938" width="10.140625" style="418" customWidth="1"/>
    <col min="7939" max="7939" width="17.140625" style="418" customWidth="1"/>
    <col min="7940" max="7940" width="12.85546875" style="418" customWidth="1"/>
    <col min="7941" max="7941" width="12" style="418" customWidth="1"/>
    <col min="7942" max="7943" width="25.85546875" style="418" customWidth="1"/>
    <col min="7944" max="7944" width="22.85546875" style="418" customWidth="1"/>
    <col min="7945" max="7945" width="15.42578125" style="418" customWidth="1"/>
    <col min="7946" max="7946" width="19.42578125" style="418" customWidth="1"/>
    <col min="7947" max="7947" width="20.28515625" style="418" customWidth="1"/>
    <col min="7948" max="7948" width="15" style="418" customWidth="1"/>
    <col min="7949" max="7949" width="16" style="418" bestFit="1" customWidth="1"/>
    <col min="7950" max="7950" width="10.5703125" style="418" bestFit="1" customWidth="1"/>
    <col min="7951" max="7954" width="9.140625" style="418"/>
    <col min="7955" max="7955" width="14.42578125" style="418" customWidth="1"/>
    <col min="7956" max="8192" width="9.140625" style="418"/>
    <col min="8193" max="8193" width="9" style="418" customWidth="1"/>
    <col min="8194" max="8194" width="10.140625" style="418" customWidth="1"/>
    <col min="8195" max="8195" width="17.140625" style="418" customWidth="1"/>
    <col min="8196" max="8196" width="12.85546875" style="418" customWidth="1"/>
    <col min="8197" max="8197" width="12" style="418" customWidth="1"/>
    <col min="8198" max="8199" width="25.85546875" style="418" customWidth="1"/>
    <col min="8200" max="8200" width="22.85546875" style="418" customWidth="1"/>
    <col min="8201" max="8201" width="15.42578125" style="418" customWidth="1"/>
    <col min="8202" max="8202" width="19.42578125" style="418" customWidth="1"/>
    <col min="8203" max="8203" width="20.28515625" style="418" customWidth="1"/>
    <col min="8204" max="8204" width="15" style="418" customWidth="1"/>
    <col min="8205" max="8205" width="16" style="418" bestFit="1" customWidth="1"/>
    <col min="8206" max="8206" width="10.5703125" style="418" bestFit="1" customWidth="1"/>
    <col min="8207" max="8210" width="9.140625" style="418"/>
    <col min="8211" max="8211" width="14.42578125" style="418" customWidth="1"/>
    <col min="8212" max="8448" width="9.140625" style="418"/>
    <col min="8449" max="8449" width="9" style="418" customWidth="1"/>
    <col min="8450" max="8450" width="10.140625" style="418" customWidth="1"/>
    <col min="8451" max="8451" width="17.140625" style="418" customWidth="1"/>
    <col min="8452" max="8452" width="12.85546875" style="418" customWidth="1"/>
    <col min="8453" max="8453" width="12" style="418" customWidth="1"/>
    <col min="8454" max="8455" width="25.85546875" style="418" customWidth="1"/>
    <col min="8456" max="8456" width="22.85546875" style="418" customWidth="1"/>
    <col min="8457" max="8457" width="15.42578125" style="418" customWidth="1"/>
    <col min="8458" max="8458" width="19.42578125" style="418" customWidth="1"/>
    <col min="8459" max="8459" width="20.28515625" style="418" customWidth="1"/>
    <col min="8460" max="8460" width="15" style="418" customWidth="1"/>
    <col min="8461" max="8461" width="16" style="418" bestFit="1" customWidth="1"/>
    <col min="8462" max="8462" width="10.5703125" style="418" bestFit="1" customWidth="1"/>
    <col min="8463" max="8466" width="9.140625" style="418"/>
    <col min="8467" max="8467" width="14.42578125" style="418" customWidth="1"/>
    <col min="8468" max="8704" width="9.140625" style="418"/>
    <col min="8705" max="8705" width="9" style="418" customWidth="1"/>
    <col min="8706" max="8706" width="10.140625" style="418" customWidth="1"/>
    <col min="8707" max="8707" width="17.140625" style="418" customWidth="1"/>
    <col min="8708" max="8708" width="12.85546875" style="418" customWidth="1"/>
    <col min="8709" max="8709" width="12" style="418" customWidth="1"/>
    <col min="8710" max="8711" width="25.85546875" style="418" customWidth="1"/>
    <col min="8712" max="8712" width="22.85546875" style="418" customWidth="1"/>
    <col min="8713" max="8713" width="15.42578125" style="418" customWidth="1"/>
    <col min="8714" max="8714" width="19.42578125" style="418" customWidth="1"/>
    <col min="8715" max="8715" width="20.28515625" style="418" customWidth="1"/>
    <col min="8716" max="8716" width="15" style="418" customWidth="1"/>
    <col min="8717" max="8717" width="16" style="418" bestFit="1" customWidth="1"/>
    <col min="8718" max="8718" width="10.5703125" style="418" bestFit="1" customWidth="1"/>
    <col min="8719" max="8722" width="9.140625" style="418"/>
    <col min="8723" max="8723" width="14.42578125" style="418" customWidth="1"/>
    <col min="8724" max="8960" width="9.140625" style="418"/>
    <col min="8961" max="8961" width="9" style="418" customWidth="1"/>
    <col min="8962" max="8962" width="10.140625" style="418" customWidth="1"/>
    <col min="8963" max="8963" width="17.140625" style="418" customWidth="1"/>
    <col min="8964" max="8964" width="12.85546875" style="418" customWidth="1"/>
    <col min="8965" max="8965" width="12" style="418" customWidth="1"/>
    <col min="8966" max="8967" width="25.85546875" style="418" customWidth="1"/>
    <col min="8968" max="8968" width="22.85546875" style="418" customWidth="1"/>
    <col min="8969" max="8969" width="15.42578125" style="418" customWidth="1"/>
    <col min="8970" max="8970" width="19.42578125" style="418" customWidth="1"/>
    <col min="8971" max="8971" width="20.28515625" style="418" customWidth="1"/>
    <col min="8972" max="8972" width="15" style="418" customWidth="1"/>
    <col min="8973" max="8973" width="16" style="418" bestFit="1" customWidth="1"/>
    <col min="8974" max="8974" width="10.5703125" style="418" bestFit="1" customWidth="1"/>
    <col min="8975" max="8978" width="9.140625" style="418"/>
    <col min="8979" max="8979" width="14.42578125" style="418" customWidth="1"/>
    <col min="8980" max="9216" width="9.140625" style="418"/>
    <col min="9217" max="9217" width="9" style="418" customWidth="1"/>
    <col min="9218" max="9218" width="10.140625" style="418" customWidth="1"/>
    <col min="9219" max="9219" width="17.140625" style="418" customWidth="1"/>
    <col min="9220" max="9220" width="12.85546875" style="418" customWidth="1"/>
    <col min="9221" max="9221" width="12" style="418" customWidth="1"/>
    <col min="9222" max="9223" width="25.85546875" style="418" customWidth="1"/>
    <col min="9224" max="9224" width="22.85546875" style="418" customWidth="1"/>
    <col min="9225" max="9225" width="15.42578125" style="418" customWidth="1"/>
    <col min="9226" max="9226" width="19.42578125" style="418" customWidth="1"/>
    <col min="9227" max="9227" width="20.28515625" style="418" customWidth="1"/>
    <col min="9228" max="9228" width="15" style="418" customWidth="1"/>
    <col min="9229" max="9229" width="16" style="418" bestFit="1" customWidth="1"/>
    <col min="9230" max="9230" width="10.5703125" style="418" bestFit="1" customWidth="1"/>
    <col min="9231" max="9234" width="9.140625" style="418"/>
    <col min="9235" max="9235" width="14.42578125" style="418" customWidth="1"/>
    <col min="9236" max="9472" width="9.140625" style="418"/>
    <col min="9473" max="9473" width="9" style="418" customWidth="1"/>
    <col min="9474" max="9474" width="10.140625" style="418" customWidth="1"/>
    <col min="9475" max="9475" width="17.140625" style="418" customWidth="1"/>
    <col min="9476" max="9476" width="12.85546875" style="418" customWidth="1"/>
    <col min="9477" max="9477" width="12" style="418" customWidth="1"/>
    <col min="9478" max="9479" width="25.85546875" style="418" customWidth="1"/>
    <col min="9480" max="9480" width="22.85546875" style="418" customWidth="1"/>
    <col min="9481" max="9481" width="15.42578125" style="418" customWidth="1"/>
    <col min="9482" max="9482" width="19.42578125" style="418" customWidth="1"/>
    <col min="9483" max="9483" width="20.28515625" style="418" customWidth="1"/>
    <col min="9484" max="9484" width="15" style="418" customWidth="1"/>
    <col min="9485" max="9485" width="16" style="418" bestFit="1" customWidth="1"/>
    <col min="9486" max="9486" width="10.5703125" style="418" bestFit="1" customWidth="1"/>
    <col min="9487" max="9490" width="9.140625" style="418"/>
    <col min="9491" max="9491" width="14.42578125" style="418" customWidth="1"/>
    <col min="9492" max="9728" width="9.140625" style="418"/>
    <col min="9729" max="9729" width="9" style="418" customWidth="1"/>
    <col min="9730" max="9730" width="10.140625" style="418" customWidth="1"/>
    <col min="9731" max="9731" width="17.140625" style="418" customWidth="1"/>
    <col min="9732" max="9732" width="12.85546875" style="418" customWidth="1"/>
    <col min="9733" max="9733" width="12" style="418" customWidth="1"/>
    <col min="9734" max="9735" width="25.85546875" style="418" customWidth="1"/>
    <col min="9736" max="9736" width="22.85546875" style="418" customWidth="1"/>
    <col min="9737" max="9737" width="15.42578125" style="418" customWidth="1"/>
    <col min="9738" max="9738" width="19.42578125" style="418" customWidth="1"/>
    <col min="9739" max="9739" width="20.28515625" style="418" customWidth="1"/>
    <col min="9740" max="9740" width="15" style="418" customWidth="1"/>
    <col min="9741" max="9741" width="16" style="418" bestFit="1" customWidth="1"/>
    <col min="9742" max="9742" width="10.5703125" style="418" bestFit="1" customWidth="1"/>
    <col min="9743" max="9746" width="9.140625" style="418"/>
    <col min="9747" max="9747" width="14.42578125" style="418" customWidth="1"/>
    <col min="9748" max="9984" width="9.140625" style="418"/>
    <col min="9985" max="9985" width="9" style="418" customWidth="1"/>
    <col min="9986" max="9986" width="10.140625" style="418" customWidth="1"/>
    <col min="9987" max="9987" width="17.140625" style="418" customWidth="1"/>
    <col min="9988" max="9988" width="12.85546875" style="418" customWidth="1"/>
    <col min="9989" max="9989" width="12" style="418" customWidth="1"/>
    <col min="9990" max="9991" width="25.85546875" style="418" customWidth="1"/>
    <col min="9992" max="9992" width="22.85546875" style="418" customWidth="1"/>
    <col min="9993" max="9993" width="15.42578125" style="418" customWidth="1"/>
    <col min="9994" max="9994" width="19.42578125" style="418" customWidth="1"/>
    <col min="9995" max="9995" width="20.28515625" style="418" customWidth="1"/>
    <col min="9996" max="9996" width="15" style="418" customWidth="1"/>
    <col min="9997" max="9997" width="16" style="418" bestFit="1" customWidth="1"/>
    <col min="9998" max="9998" width="10.5703125" style="418" bestFit="1" customWidth="1"/>
    <col min="9999" max="10002" width="9.140625" style="418"/>
    <col min="10003" max="10003" width="14.42578125" style="418" customWidth="1"/>
    <col min="10004" max="10240" width="9.140625" style="418"/>
    <col min="10241" max="10241" width="9" style="418" customWidth="1"/>
    <col min="10242" max="10242" width="10.140625" style="418" customWidth="1"/>
    <col min="10243" max="10243" width="17.140625" style="418" customWidth="1"/>
    <col min="10244" max="10244" width="12.85546875" style="418" customWidth="1"/>
    <col min="10245" max="10245" width="12" style="418" customWidth="1"/>
    <col min="10246" max="10247" width="25.85546875" style="418" customWidth="1"/>
    <col min="10248" max="10248" width="22.85546875" style="418" customWidth="1"/>
    <col min="10249" max="10249" width="15.42578125" style="418" customWidth="1"/>
    <col min="10250" max="10250" width="19.42578125" style="418" customWidth="1"/>
    <col min="10251" max="10251" width="20.28515625" style="418" customWidth="1"/>
    <col min="10252" max="10252" width="15" style="418" customWidth="1"/>
    <col min="10253" max="10253" width="16" style="418" bestFit="1" customWidth="1"/>
    <col min="10254" max="10254" width="10.5703125" style="418" bestFit="1" customWidth="1"/>
    <col min="10255" max="10258" width="9.140625" style="418"/>
    <col min="10259" max="10259" width="14.42578125" style="418" customWidth="1"/>
    <col min="10260" max="10496" width="9.140625" style="418"/>
    <col min="10497" max="10497" width="9" style="418" customWidth="1"/>
    <col min="10498" max="10498" width="10.140625" style="418" customWidth="1"/>
    <col min="10499" max="10499" width="17.140625" style="418" customWidth="1"/>
    <col min="10500" max="10500" width="12.85546875" style="418" customWidth="1"/>
    <col min="10501" max="10501" width="12" style="418" customWidth="1"/>
    <col min="10502" max="10503" width="25.85546875" style="418" customWidth="1"/>
    <col min="10504" max="10504" width="22.85546875" style="418" customWidth="1"/>
    <col min="10505" max="10505" width="15.42578125" style="418" customWidth="1"/>
    <col min="10506" max="10506" width="19.42578125" style="418" customWidth="1"/>
    <col min="10507" max="10507" width="20.28515625" style="418" customWidth="1"/>
    <col min="10508" max="10508" width="15" style="418" customWidth="1"/>
    <col min="10509" max="10509" width="16" style="418" bestFit="1" customWidth="1"/>
    <col min="10510" max="10510" width="10.5703125" style="418" bestFit="1" customWidth="1"/>
    <col min="10511" max="10514" width="9.140625" style="418"/>
    <col min="10515" max="10515" width="14.42578125" style="418" customWidth="1"/>
    <col min="10516" max="10752" width="9.140625" style="418"/>
    <col min="10753" max="10753" width="9" style="418" customWidth="1"/>
    <col min="10754" max="10754" width="10.140625" style="418" customWidth="1"/>
    <col min="10755" max="10755" width="17.140625" style="418" customWidth="1"/>
    <col min="10756" max="10756" width="12.85546875" style="418" customWidth="1"/>
    <col min="10757" max="10757" width="12" style="418" customWidth="1"/>
    <col min="10758" max="10759" width="25.85546875" style="418" customWidth="1"/>
    <col min="10760" max="10760" width="22.85546875" style="418" customWidth="1"/>
    <col min="10761" max="10761" width="15.42578125" style="418" customWidth="1"/>
    <col min="10762" max="10762" width="19.42578125" style="418" customWidth="1"/>
    <col min="10763" max="10763" width="20.28515625" style="418" customWidth="1"/>
    <col min="10764" max="10764" width="15" style="418" customWidth="1"/>
    <col min="10765" max="10765" width="16" style="418" bestFit="1" customWidth="1"/>
    <col min="10766" max="10766" width="10.5703125" style="418" bestFit="1" customWidth="1"/>
    <col min="10767" max="10770" width="9.140625" style="418"/>
    <col min="10771" max="10771" width="14.42578125" style="418" customWidth="1"/>
    <col min="10772" max="11008" width="9.140625" style="418"/>
    <col min="11009" max="11009" width="9" style="418" customWidth="1"/>
    <col min="11010" max="11010" width="10.140625" style="418" customWidth="1"/>
    <col min="11011" max="11011" width="17.140625" style="418" customWidth="1"/>
    <col min="11012" max="11012" width="12.85546875" style="418" customWidth="1"/>
    <col min="11013" max="11013" width="12" style="418" customWidth="1"/>
    <col min="11014" max="11015" width="25.85546875" style="418" customWidth="1"/>
    <col min="11016" max="11016" width="22.85546875" style="418" customWidth="1"/>
    <col min="11017" max="11017" width="15.42578125" style="418" customWidth="1"/>
    <col min="11018" max="11018" width="19.42578125" style="418" customWidth="1"/>
    <col min="11019" max="11019" width="20.28515625" style="418" customWidth="1"/>
    <col min="11020" max="11020" width="15" style="418" customWidth="1"/>
    <col min="11021" max="11021" width="16" style="418" bestFit="1" customWidth="1"/>
    <col min="11022" max="11022" width="10.5703125" style="418" bestFit="1" customWidth="1"/>
    <col min="11023" max="11026" width="9.140625" style="418"/>
    <col min="11027" max="11027" width="14.42578125" style="418" customWidth="1"/>
    <col min="11028" max="11264" width="9.140625" style="418"/>
    <col min="11265" max="11265" width="9" style="418" customWidth="1"/>
    <col min="11266" max="11266" width="10.140625" style="418" customWidth="1"/>
    <col min="11267" max="11267" width="17.140625" style="418" customWidth="1"/>
    <col min="11268" max="11268" width="12.85546875" style="418" customWidth="1"/>
    <col min="11269" max="11269" width="12" style="418" customWidth="1"/>
    <col min="11270" max="11271" width="25.85546875" style="418" customWidth="1"/>
    <col min="11272" max="11272" width="22.85546875" style="418" customWidth="1"/>
    <col min="11273" max="11273" width="15.42578125" style="418" customWidth="1"/>
    <col min="11274" max="11274" width="19.42578125" style="418" customWidth="1"/>
    <col min="11275" max="11275" width="20.28515625" style="418" customWidth="1"/>
    <col min="11276" max="11276" width="15" style="418" customWidth="1"/>
    <col min="11277" max="11277" width="16" style="418" bestFit="1" customWidth="1"/>
    <col min="11278" max="11278" width="10.5703125" style="418" bestFit="1" customWidth="1"/>
    <col min="11279" max="11282" width="9.140625" style="418"/>
    <col min="11283" max="11283" width="14.42578125" style="418" customWidth="1"/>
    <col min="11284" max="11520" width="9.140625" style="418"/>
    <col min="11521" max="11521" width="9" style="418" customWidth="1"/>
    <col min="11522" max="11522" width="10.140625" style="418" customWidth="1"/>
    <col min="11523" max="11523" width="17.140625" style="418" customWidth="1"/>
    <col min="11524" max="11524" width="12.85546875" style="418" customWidth="1"/>
    <col min="11525" max="11525" width="12" style="418" customWidth="1"/>
    <col min="11526" max="11527" width="25.85546875" style="418" customWidth="1"/>
    <col min="11528" max="11528" width="22.85546875" style="418" customWidth="1"/>
    <col min="11529" max="11529" width="15.42578125" style="418" customWidth="1"/>
    <col min="11530" max="11530" width="19.42578125" style="418" customWidth="1"/>
    <col min="11531" max="11531" width="20.28515625" style="418" customWidth="1"/>
    <col min="11532" max="11532" width="15" style="418" customWidth="1"/>
    <col min="11533" max="11533" width="16" style="418" bestFit="1" customWidth="1"/>
    <col min="11534" max="11534" width="10.5703125" style="418" bestFit="1" customWidth="1"/>
    <col min="11535" max="11538" width="9.140625" style="418"/>
    <col min="11539" max="11539" width="14.42578125" style="418" customWidth="1"/>
    <col min="11540" max="11776" width="9.140625" style="418"/>
    <col min="11777" max="11777" width="9" style="418" customWidth="1"/>
    <col min="11778" max="11778" width="10.140625" style="418" customWidth="1"/>
    <col min="11779" max="11779" width="17.140625" style="418" customWidth="1"/>
    <col min="11780" max="11780" width="12.85546875" style="418" customWidth="1"/>
    <col min="11781" max="11781" width="12" style="418" customWidth="1"/>
    <col min="11782" max="11783" width="25.85546875" style="418" customWidth="1"/>
    <col min="11784" max="11784" width="22.85546875" style="418" customWidth="1"/>
    <col min="11785" max="11785" width="15.42578125" style="418" customWidth="1"/>
    <col min="11786" max="11786" width="19.42578125" style="418" customWidth="1"/>
    <col min="11787" max="11787" width="20.28515625" style="418" customWidth="1"/>
    <col min="11788" max="11788" width="15" style="418" customWidth="1"/>
    <col min="11789" max="11789" width="16" style="418" bestFit="1" customWidth="1"/>
    <col min="11790" max="11790" width="10.5703125" style="418" bestFit="1" customWidth="1"/>
    <col min="11791" max="11794" width="9.140625" style="418"/>
    <col min="11795" max="11795" width="14.42578125" style="418" customWidth="1"/>
    <col min="11796" max="12032" width="9.140625" style="418"/>
    <col min="12033" max="12033" width="9" style="418" customWidth="1"/>
    <col min="12034" max="12034" width="10.140625" style="418" customWidth="1"/>
    <col min="12035" max="12035" width="17.140625" style="418" customWidth="1"/>
    <col min="12036" max="12036" width="12.85546875" style="418" customWidth="1"/>
    <col min="12037" max="12037" width="12" style="418" customWidth="1"/>
    <col min="12038" max="12039" width="25.85546875" style="418" customWidth="1"/>
    <col min="12040" max="12040" width="22.85546875" style="418" customWidth="1"/>
    <col min="12041" max="12041" width="15.42578125" style="418" customWidth="1"/>
    <col min="12042" max="12042" width="19.42578125" style="418" customWidth="1"/>
    <col min="12043" max="12043" width="20.28515625" style="418" customWidth="1"/>
    <col min="12044" max="12044" width="15" style="418" customWidth="1"/>
    <col min="12045" max="12045" width="16" style="418" bestFit="1" customWidth="1"/>
    <col min="12046" max="12046" width="10.5703125" style="418" bestFit="1" customWidth="1"/>
    <col min="12047" max="12050" width="9.140625" style="418"/>
    <col min="12051" max="12051" width="14.42578125" style="418" customWidth="1"/>
    <col min="12052" max="12288" width="9.140625" style="418"/>
    <col min="12289" max="12289" width="9" style="418" customWidth="1"/>
    <col min="12290" max="12290" width="10.140625" style="418" customWidth="1"/>
    <col min="12291" max="12291" width="17.140625" style="418" customWidth="1"/>
    <col min="12292" max="12292" width="12.85546875" style="418" customWidth="1"/>
    <col min="12293" max="12293" width="12" style="418" customWidth="1"/>
    <col min="12294" max="12295" width="25.85546875" style="418" customWidth="1"/>
    <col min="12296" max="12296" width="22.85546875" style="418" customWidth="1"/>
    <col min="12297" max="12297" width="15.42578125" style="418" customWidth="1"/>
    <col min="12298" max="12298" width="19.42578125" style="418" customWidth="1"/>
    <col min="12299" max="12299" width="20.28515625" style="418" customWidth="1"/>
    <col min="12300" max="12300" width="15" style="418" customWidth="1"/>
    <col min="12301" max="12301" width="16" style="418" bestFit="1" customWidth="1"/>
    <col min="12302" max="12302" width="10.5703125" style="418" bestFit="1" customWidth="1"/>
    <col min="12303" max="12306" width="9.140625" style="418"/>
    <col min="12307" max="12307" width="14.42578125" style="418" customWidth="1"/>
    <col min="12308" max="12544" width="9.140625" style="418"/>
    <col min="12545" max="12545" width="9" style="418" customWidth="1"/>
    <col min="12546" max="12546" width="10.140625" style="418" customWidth="1"/>
    <col min="12547" max="12547" width="17.140625" style="418" customWidth="1"/>
    <col min="12548" max="12548" width="12.85546875" style="418" customWidth="1"/>
    <col min="12549" max="12549" width="12" style="418" customWidth="1"/>
    <col min="12550" max="12551" width="25.85546875" style="418" customWidth="1"/>
    <col min="12552" max="12552" width="22.85546875" style="418" customWidth="1"/>
    <col min="12553" max="12553" width="15.42578125" style="418" customWidth="1"/>
    <col min="12554" max="12554" width="19.42578125" style="418" customWidth="1"/>
    <col min="12555" max="12555" width="20.28515625" style="418" customWidth="1"/>
    <col min="12556" max="12556" width="15" style="418" customWidth="1"/>
    <col min="12557" max="12557" width="16" style="418" bestFit="1" customWidth="1"/>
    <col min="12558" max="12558" width="10.5703125" style="418" bestFit="1" customWidth="1"/>
    <col min="12559" max="12562" width="9.140625" style="418"/>
    <col min="12563" max="12563" width="14.42578125" style="418" customWidth="1"/>
    <col min="12564" max="12800" width="9.140625" style="418"/>
    <col min="12801" max="12801" width="9" style="418" customWidth="1"/>
    <col min="12802" max="12802" width="10.140625" style="418" customWidth="1"/>
    <col min="12803" max="12803" width="17.140625" style="418" customWidth="1"/>
    <col min="12804" max="12804" width="12.85546875" style="418" customWidth="1"/>
    <col min="12805" max="12805" width="12" style="418" customWidth="1"/>
    <col min="12806" max="12807" width="25.85546875" style="418" customWidth="1"/>
    <col min="12808" max="12808" width="22.85546875" style="418" customWidth="1"/>
    <col min="12809" max="12809" width="15.42578125" style="418" customWidth="1"/>
    <col min="12810" max="12810" width="19.42578125" style="418" customWidth="1"/>
    <col min="12811" max="12811" width="20.28515625" style="418" customWidth="1"/>
    <col min="12812" max="12812" width="15" style="418" customWidth="1"/>
    <col min="12813" max="12813" width="16" style="418" bestFit="1" customWidth="1"/>
    <col min="12814" max="12814" width="10.5703125" style="418" bestFit="1" customWidth="1"/>
    <col min="12815" max="12818" width="9.140625" style="418"/>
    <col min="12819" max="12819" width="14.42578125" style="418" customWidth="1"/>
    <col min="12820" max="13056" width="9.140625" style="418"/>
    <col min="13057" max="13057" width="9" style="418" customWidth="1"/>
    <col min="13058" max="13058" width="10.140625" style="418" customWidth="1"/>
    <col min="13059" max="13059" width="17.140625" style="418" customWidth="1"/>
    <col min="13060" max="13060" width="12.85546875" style="418" customWidth="1"/>
    <col min="13061" max="13061" width="12" style="418" customWidth="1"/>
    <col min="13062" max="13063" width="25.85546875" style="418" customWidth="1"/>
    <col min="13064" max="13064" width="22.85546875" style="418" customWidth="1"/>
    <col min="13065" max="13065" width="15.42578125" style="418" customWidth="1"/>
    <col min="13066" max="13066" width="19.42578125" style="418" customWidth="1"/>
    <col min="13067" max="13067" width="20.28515625" style="418" customWidth="1"/>
    <col min="13068" max="13068" width="15" style="418" customWidth="1"/>
    <col min="13069" max="13069" width="16" style="418" bestFit="1" customWidth="1"/>
    <col min="13070" max="13070" width="10.5703125" style="418" bestFit="1" customWidth="1"/>
    <col min="13071" max="13074" width="9.140625" style="418"/>
    <col min="13075" max="13075" width="14.42578125" style="418" customWidth="1"/>
    <col min="13076" max="13312" width="9.140625" style="418"/>
    <col min="13313" max="13313" width="9" style="418" customWidth="1"/>
    <col min="13314" max="13314" width="10.140625" style="418" customWidth="1"/>
    <col min="13315" max="13315" width="17.140625" style="418" customWidth="1"/>
    <col min="13316" max="13316" width="12.85546875" style="418" customWidth="1"/>
    <col min="13317" max="13317" width="12" style="418" customWidth="1"/>
    <col min="13318" max="13319" width="25.85546875" style="418" customWidth="1"/>
    <col min="13320" max="13320" width="22.85546875" style="418" customWidth="1"/>
    <col min="13321" max="13321" width="15.42578125" style="418" customWidth="1"/>
    <col min="13322" max="13322" width="19.42578125" style="418" customWidth="1"/>
    <col min="13323" max="13323" width="20.28515625" style="418" customWidth="1"/>
    <col min="13324" max="13324" width="15" style="418" customWidth="1"/>
    <col min="13325" max="13325" width="16" style="418" bestFit="1" customWidth="1"/>
    <col min="13326" max="13326" width="10.5703125" style="418" bestFit="1" customWidth="1"/>
    <col min="13327" max="13330" width="9.140625" style="418"/>
    <col min="13331" max="13331" width="14.42578125" style="418" customWidth="1"/>
    <col min="13332" max="13568" width="9.140625" style="418"/>
    <col min="13569" max="13569" width="9" style="418" customWidth="1"/>
    <col min="13570" max="13570" width="10.140625" style="418" customWidth="1"/>
    <col min="13571" max="13571" width="17.140625" style="418" customWidth="1"/>
    <col min="13572" max="13572" width="12.85546875" style="418" customWidth="1"/>
    <col min="13573" max="13573" width="12" style="418" customWidth="1"/>
    <col min="13574" max="13575" width="25.85546875" style="418" customWidth="1"/>
    <col min="13576" max="13576" width="22.85546875" style="418" customWidth="1"/>
    <col min="13577" max="13577" width="15.42578125" style="418" customWidth="1"/>
    <col min="13578" max="13578" width="19.42578125" style="418" customWidth="1"/>
    <col min="13579" max="13579" width="20.28515625" style="418" customWidth="1"/>
    <col min="13580" max="13580" width="15" style="418" customWidth="1"/>
    <col min="13581" max="13581" width="16" style="418" bestFit="1" customWidth="1"/>
    <col min="13582" max="13582" width="10.5703125" style="418" bestFit="1" customWidth="1"/>
    <col min="13583" max="13586" width="9.140625" style="418"/>
    <col min="13587" max="13587" width="14.42578125" style="418" customWidth="1"/>
    <col min="13588" max="13824" width="9.140625" style="418"/>
    <col min="13825" max="13825" width="9" style="418" customWidth="1"/>
    <col min="13826" max="13826" width="10.140625" style="418" customWidth="1"/>
    <col min="13827" max="13827" width="17.140625" style="418" customWidth="1"/>
    <col min="13828" max="13828" width="12.85546875" style="418" customWidth="1"/>
    <col min="13829" max="13829" width="12" style="418" customWidth="1"/>
    <col min="13830" max="13831" width="25.85546875" style="418" customWidth="1"/>
    <col min="13832" max="13832" width="22.85546875" style="418" customWidth="1"/>
    <col min="13833" max="13833" width="15.42578125" style="418" customWidth="1"/>
    <col min="13834" max="13834" width="19.42578125" style="418" customWidth="1"/>
    <col min="13835" max="13835" width="20.28515625" style="418" customWidth="1"/>
    <col min="13836" max="13836" width="15" style="418" customWidth="1"/>
    <col min="13837" max="13837" width="16" style="418" bestFit="1" customWidth="1"/>
    <col min="13838" max="13838" width="10.5703125" style="418" bestFit="1" customWidth="1"/>
    <col min="13839" max="13842" width="9.140625" style="418"/>
    <col min="13843" max="13843" width="14.42578125" style="418" customWidth="1"/>
    <col min="13844" max="14080" width="9.140625" style="418"/>
    <col min="14081" max="14081" width="9" style="418" customWidth="1"/>
    <col min="14082" max="14082" width="10.140625" style="418" customWidth="1"/>
    <col min="14083" max="14083" width="17.140625" style="418" customWidth="1"/>
    <col min="14084" max="14084" width="12.85546875" style="418" customWidth="1"/>
    <col min="14085" max="14085" width="12" style="418" customWidth="1"/>
    <col min="14086" max="14087" width="25.85546875" style="418" customWidth="1"/>
    <col min="14088" max="14088" width="22.85546875" style="418" customWidth="1"/>
    <col min="14089" max="14089" width="15.42578125" style="418" customWidth="1"/>
    <col min="14090" max="14090" width="19.42578125" style="418" customWidth="1"/>
    <col min="14091" max="14091" width="20.28515625" style="418" customWidth="1"/>
    <col min="14092" max="14092" width="15" style="418" customWidth="1"/>
    <col min="14093" max="14093" width="16" style="418" bestFit="1" customWidth="1"/>
    <col min="14094" max="14094" width="10.5703125" style="418" bestFit="1" customWidth="1"/>
    <col min="14095" max="14098" width="9.140625" style="418"/>
    <col min="14099" max="14099" width="14.42578125" style="418" customWidth="1"/>
    <col min="14100" max="14336" width="9.140625" style="418"/>
    <col min="14337" max="14337" width="9" style="418" customWidth="1"/>
    <col min="14338" max="14338" width="10.140625" style="418" customWidth="1"/>
    <col min="14339" max="14339" width="17.140625" style="418" customWidth="1"/>
    <col min="14340" max="14340" width="12.85546875" style="418" customWidth="1"/>
    <col min="14341" max="14341" width="12" style="418" customWidth="1"/>
    <col min="14342" max="14343" width="25.85546875" style="418" customWidth="1"/>
    <col min="14344" max="14344" width="22.85546875" style="418" customWidth="1"/>
    <col min="14345" max="14345" width="15.42578125" style="418" customWidth="1"/>
    <col min="14346" max="14346" width="19.42578125" style="418" customWidth="1"/>
    <col min="14347" max="14347" width="20.28515625" style="418" customWidth="1"/>
    <col min="14348" max="14348" width="15" style="418" customWidth="1"/>
    <col min="14349" max="14349" width="16" style="418" bestFit="1" customWidth="1"/>
    <col min="14350" max="14350" width="10.5703125" style="418" bestFit="1" customWidth="1"/>
    <col min="14351" max="14354" width="9.140625" style="418"/>
    <col min="14355" max="14355" width="14.42578125" style="418" customWidth="1"/>
    <col min="14356" max="14592" width="9.140625" style="418"/>
    <col min="14593" max="14593" width="9" style="418" customWidth="1"/>
    <col min="14594" max="14594" width="10.140625" style="418" customWidth="1"/>
    <col min="14595" max="14595" width="17.140625" style="418" customWidth="1"/>
    <col min="14596" max="14596" width="12.85546875" style="418" customWidth="1"/>
    <col min="14597" max="14597" width="12" style="418" customWidth="1"/>
    <col min="14598" max="14599" width="25.85546875" style="418" customWidth="1"/>
    <col min="14600" max="14600" width="22.85546875" style="418" customWidth="1"/>
    <col min="14601" max="14601" width="15.42578125" style="418" customWidth="1"/>
    <col min="14602" max="14602" width="19.42578125" style="418" customWidth="1"/>
    <col min="14603" max="14603" width="20.28515625" style="418" customWidth="1"/>
    <col min="14604" max="14604" width="15" style="418" customWidth="1"/>
    <col min="14605" max="14605" width="16" style="418" bestFit="1" customWidth="1"/>
    <col min="14606" max="14606" width="10.5703125" style="418" bestFit="1" customWidth="1"/>
    <col min="14607" max="14610" width="9.140625" style="418"/>
    <col min="14611" max="14611" width="14.42578125" style="418" customWidth="1"/>
    <col min="14612" max="14848" width="9.140625" style="418"/>
    <col min="14849" max="14849" width="9" style="418" customWidth="1"/>
    <col min="14850" max="14850" width="10.140625" style="418" customWidth="1"/>
    <col min="14851" max="14851" width="17.140625" style="418" customWidth="1"/>
    <col min="14852" max="14852" width="12.85546875" style="418" customWidth="1"/>
    <col min="14853" max="14853" width="12" style="418" customWidth="1"/>
    <col min="14854" max="14855" width="25.85546875" style="418" customWidth="1"/>
    <col min="14856" max="14856" width="22.85546875" style="418" customWidth="1"/>
    <col min="14857" max="14857" width="15.42578125" style="418" customWidth="1"/>
    <col min="14858" max="14858" width="19.42578125" style="418" customWidth="1"/>
    <col min="14859" max="14859" width="20.28515625" style="418" customWidth="1"/>
    <col min="14860" max="14860" width="15" style="418" customWidth="1"/>
    <col min="14861" max="14861" width="16" style="418" bestFit="1" customWidth="1"/>
    <col min="14862" max="14862" width="10.5703125" style="418" bestFit="1" customWidth="1"/>
    <col min="14863" max="14866" width="9.140625" style="418"/>
    <col min="14867" max="14867" width="14.42578125" style="418" customWidth="1"/>
    <col min="14868" max="15104" width="9.140625" style="418"/>
    <col min="15105" max="15105" width="9" style="418" customWidth="1"/>
    <col min="15106" max="15106" width="10.140625" style="418" customWidth="1"/>
    <col min="15107" max="15107" width="17.140625" style="418" customWidth="1"/>
    <col min="15108" max="15108" width="12.85546875" style="418" customWidth="1"/>
    <col min="15109" max="15109" width="12" style="418" customWidth="1"/>
    <col min="15110" max="15111" width="25.85546875" style="418" customWidth="1"/>
    <col min="15112" max="15112" width="22.85546875" style="418" customWidth="1"/>
    <col min="15113" max="15113" width="15.42578125" style="418" customWidth="1"/>
    <col min="15114" max="15114" width="19.42578125" style="418" customWidth="1"/>
    <col min="15115" max="15115" width="20.28515625" style="418" customWidth="1"/>
    <col min="15116" max="15116" width="15" style="418" customWidth="1"/>
    <col min="15117" max="15117" width="16" style="418" bestFit="1" customWidth="1"/>
    <col min="15118" max="15118" width="10.5703125" style="418" bestFit="1" customWidth="1"/>
    <col min="15119" max="15122" width="9.140625" style="418"/>
    <col min="15123" max="15123" width="14.42578125" style="418" customWidth="1"/>
    <col min="15124" max="15360" width="9.140625" style="418"/>
    <col min="15361" max="15361" width="9" style="418" customWidth="1"/>
    <col min="15362" max="15362" width="10.140625" style="418" customWidth="1"/>
    <col min="15363" max="15363" width="17.140625" style="418" customWidth="1"/>
    <col min="15364" max="15364" width="12.85546875" style="418" customWidth="1"/>
    <col min="15365" max="15365" width="12" style="418" customWidth="1"/>
    <col min="15366" max="15367" width="25.85546875" style="418" customWidth="1"/>
    <col min="15368" max="15368" width="22.85546875" style="418" customWidth="1"/>
    <col min="15369" max="15369" width="15.42578125" style="418" customWidth="1"/>
    <col min="15370" max="15370" width="19.42578125" style="418" customWidth="1"/>
    <col min="15371" max="15371" width="20.28515625" style="418" customWidth="1"/>
    <col min="15372" max="15372" width="15" style="418" customWidth="1"/>
    <col min="15373" max="15373" width="16" style="418" bestFit="1" customWidth="1"/>
    <col min="15374" max="15374" width="10.5703125" style="418" bestFit="1" customWidth="1"/>
    <col min="15375" max="15378" width="9.140625" style="418"/>
    <col min="15379" max="15379" width="14.42578125" style="418" customWidth="1"/>
    <col min="15380" max="15616" width="9.140625" style="418"/>
    <col min="15617" max="15617" width="9" style="418" customWidth="1"/>
    <col min="15618" max="15618" width="10.140625" style="418" customWidth="1"/>
    <col min="15619" max="15619" width="17.140625" style="418" customWidth="1"/>
    <col min="15620" max="15620" width="12.85546875" style="418" customWidth="1"/>
    <col min="15621" max="15621" width="12" style="418" customWidth="1"/>
    <col min="15622" max="15623" width="25.85546875" style="418" customWidth="1"/>
    <col min="15624" max="15624" width="22.85546875" style="418" customWidth="1"/>
    <col min="15625" max="15625" width="15.42578125" style="418" customWidth="1"/>
    <col min="15626" max="15626" width="19.42578125" style="418" customWidth="1"/>
    <col min="15627" max="15627" width="20.28515625" style="418" customWidth="1"/>
    <col min="15628" max="15628" width="15" style="418" customWidth="1"/>
    <col min="15629" max="15629" width="16" style="418" bestFit="1" customWidth="1"/>
    <col min="15630" max="15630" width="10.5703125" style="418" bestFit="1" customWidth="1"/>
    <col min="15631" max="15634" width="9.140625" style="418"/>
    <col min="15635" max="15635" width="14.42578125" style="418" customWidth="1"/>
    <col min="15636" max="15872" width="9.140625" style="418"/>
    <col min="15873" max="15873" width="9" style="418" customWidth="1"/>
    <col min="15874" max="15874" width="10.140625" style="418" customWidth="1"/>
    <col min="15875" max="15875" width="17.140625" style="418" customWidth="1"/>
    <col min="15876" max="15876" width="12.85546875" style="418" customWidth="1"/>
    <col min="15877" max="15877" width="12" style="418" customWidth="1"/>
    <col min="15878" max="15879" width="25.85546875" style="418" customWidth="1"/>
    <col min="15880" max="15880" width="22.85546875" style="418" customWidth="1"/>
    <col min="15881" max="15881" width="15.42578125" style="418" customWidth="1"/>
    <col min="15882" max="15882" width="19.42578125" style="418" customWidth="1"/>
    <col min="15883" max="15883" width="20.28515625" style="418" customWidth="1"/>
    <col min="15884" max="15884" width="15" style="418" customWidth="1"/>
    <col min="15885" max="15885" width="16" style="418" bestFit="1" customWidth="1"/>
    <col min="15886" max="15886" width="10.5703125" style="418" bestFit="1" customWidth="1"/>
    <col min="15887" max="15890" width="9.140625" style="418"/>
    <col min="15891" max="15891" width="14.42578125" style="418" customWidth="1"/>
    <col min="15892" max="16128" width="9.140625" style="418"/>
    <col min="16129" max="16129" width="9" style="418" customWidth="1"/>
    <col min="16130" max="16130" width="10.140625" style="418" customWidth="1"/>
    <col min="16131" max="16131" width="17.140625" style="418" customWidth="1"/>
    <col min="16132" max="16132" width="12.85546875" style="418" customWidth="1"/>
    <col min="16133" max="16133" width="12" style="418" customWidth="1"/>
    <col min="16134" max="16135" width="25.85546875" style="418" customWidth="1"/>
    <col min="16136" max="16136" width="22.85546875" style="418" customWidth="1"/>
    <col min="16137" max="16137" width="15.42578125" style="418" customWidth="1"/>
    <col min="16138" max="16138" width="19.42578125" style="418" customWidth="1"/>
    <col min="16139" max="16139" width="20.28515625" style="418" customWidth="1"/>
    <col min="16140" max="16140" width="15" style="418" customWidth="1"/>
    <col min="16141" max="16141" width="16" style="418" bestFit="1" customWidth="1"/>
    <col min="16142" max="16142" width="10.5703125" style="418" bestFit="1" customWidth="1"/>
    <col min="16143" max="16146" width="9.140625" style="418"/>
    <col min="16147" max="16147" width="14.42578125" style="418" customWidth="1"/>
    <col min="16148" max="16384" width="9.140625" style="418"/>
  </cols>
  <sheetData>
    <row r="1" spans="1:252" ht="20.25" x14ac:dyDescent="0.2">
      <c r="A1" s="1442" t="s">
        <v>573</v>
      </c>
      <c r="B1" s="1275"/>
      <c r="C1" s="1275"/>
      <c r="D1" s="1275"/>
      <c r="E1" s="1275"/>
      <c r="F1" s="1275"/>
      <c r="G1" s="1275"/>
      <c r="H1" s="1275"/>
      <c r="I1" s="1275"/>
      <c r="J1" s="1275"/>
      <c r="K1" s="1276"/>
    </row>
    <row r="2" spans="1:252" s="19" customFormat="1" ht="32.25" customHeight="1" x14ac:dyDescent="0.2">
      <c r="A2" s="1274" t="s">
        <v>925</v>
      </c>
      <c r="B2" s="1275"/>
      <c r="C2" s="1275"/>
      <c r="D2" s="1275"/>
      <c r="E2" s="1275"/>
      <c r="F2" s="1275"/>
      <c r="G2" s="1275"/>
      <c r="H2" s="1275"/>
      <c r="I2" s="1275"/>
      <c r="J2" s="1275"/>
      <c r="K2" s="1276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</row>
    <row r="3" spans="1:252" s="16" customFormat="1" ht="18" customHeight="1" x14ac:dyDescent="0.2">
      <c r="A3" s="1443" t="s">
        <v>313</v>
      </c>
      <c r="B3" s="1444"/>
      <c r="C3" s="1444"/>
      <c r="D3" s="1444"/>
      <c r="E3" s="1444"/>
      <c r="F3" s="1444"/>
      <c r="G3" s="1445"/>
      <c r="H3" s="1446" t="str">
        <f>'[3]Planilha de Custos Total'!H2</f>
        <v>52602.004829/2021-39</v>
      </c>
      <c r="I3" s="1447"/>
      <c r="J3" s="1447"/>
      <c r="K3" s="1448"/>
    </row>
    <row r="4" spans="1:252" s="16" customFormat="1" ht="15.75" customHeight="1" x14ac:dyDescent="0.2">
      <c r="A4" s="1449" t="s">
        <v>312</v>
      </c>
      <c r="B4" s="1450"/>
      <c r="C4" s="1450"/>
      <c r="D4" s="1450"/>
      <c r="E4" s="1450"/>
      <c r="F4" s="1450"/>
      <c r="G4" s="1451"/>
      <c r="H4" s="660" t="s">
        <v>926</v>
      </c>
      <c r="I4" s="828"/>
      <c r="J4" s="828"/>
      <c r="K4" s="829"/>
    </row>
    <row r="5" spans="1:252" s="16" customFormat="1" ht="21.75" customHeight="1" x14ac:dyDescent="0.2">
      <c r="A5" s="1449" t="str">
        <f>'[3]Planilha de Custos Total'!A4</f>
        <v>Dia: 01/12/2021  às 13h53min</v>
      </c>
      <c r="B5" s="1450"/>
      <c r="C5" s="1450"/>
      <c r="D5" s="1450"/>
      <c r="E5" s="1450"/>
      <c r="F5" s="1450"/>
      <c r="G5" s="1451"/>
      <c r="H5" s="661"/>
      <c r="I5" s="662"/>
      <c r="J5" s="662"/>
      <c r="K5" s="662"/>
    </row>
    <row r="6" spans="1:252" s="16" customFormat="1" ht="12.75" customHeight="1" x14ac:dyDescent="0.2">
      <c r="A6" s="420"/>
      <c r="B6" s="421"/>
      <c r="C6" s="421"/>
      <c r="D6" s="421"/>
      <c r="E6" s="421"/>
      <c r="F6" s="421"/>
      <c r="G6" s="421"/>
      <c r="H6" s="421"/>
      <c r="I6" s="422"/>
      <c r="J6" s="422"/>
      <c r="K6" s="422"/>
    </row>
    <row r="7" spans="1:252" s="16" customFormat="1" ht="12.75" customHeight="1" x14ac:dyDescent="0.2">
      <c r="A7" s="1452" t="s">
        <v>310</v>
      </c>
      <c r="B7" s="1453"/>
      <c r="C7" s="1453"/>
      <c r="D7" s="1453"/>
      <c r="E7" s="1453"/>
      <c r="F7" s="1453"/>
      <c r="G7" s="1453"/>
      <c r="H7" s="1453"/>
      <c r="I7" s="1453"/>
      <c r="J7" s="1453"/>
      <c r="K7" s="145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</row>
    <row r="8" spans="1:252" s="16" customFormat="1" ht="12.75" x14ac:dyDescent="0.2">
      <c r="A8" s="423" t="s">
        <v>136</v>
      </c>
      <c r="B8" s="1281" t="s">
        <v>703</v>
      </c>
      <c r="C8" s="1282"/>
      <c r="D8" s="1282"/>
      <c r="E8" s="1282"/>
      <c r="F8" s="1282"/>
      <c r="G8" s="1282"/>
      <c r="H8" s="1282"/>
      <c r="I8" s="1282"/>
      <c r="J8" s="1283"/>
      <c r="K8" s="663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</row>
    <row r="9" spans="1:252" s="16" customFormat="1" ht="12.75" x14ac:dyDescent="0.2">
      <c r="A9" s="423" t="s">
        <v>134</v>
      </c>
      <c r="B9" s="1281" t="s">
        <v>705</v>
      </c>
      <c r="C9" s="1282"/>
      <c r="D9" s="1282"/>
      <c r="E9" s="1282"/>
      <c r="F9" s="1282"/>
      <c r="G9" s="1282"/>
      <c r="H9" s="1282"/>
      <c r="I9" s="1282"/>
      <c r="J9" s="1283"/>
      <c r="K9" s="664">
        <v>60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</row>
    <row r="10" spans="1:252" s="16" customFormat="1" ht="12.75" x14ac:dyDescent="0.2">
      <c r="A10" s="423" t="s">
        <v>132</v>
      </c>
      <c r="B10" s="1281" t="s">
        <v>706</v>
      </c>
      <c r="C10" s="1282"/>
      <c r="D10" s="1282"/>
      <c r="E10" s="1282"/>
      <c r="F10" s="1282"/>
      <c r="G10" s="1282"/>
      <c r="H10" s="1282"/>
      <c r="I10" s="1282"/>
      <c r="J10" s="1283"/>
      <c r="K10" s="664" t="s">
        <v>707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</row>
    <row r="11" spans="1:252" s="16" customFormat="1" ht="12.75" x14ac:dyDescent="0.2">
      <c r="A11" s="423" t="s">
        <v>130</v>
      </c>
      <c r="B11" s="1281" t="s">
        <v>708</v>
      </c>
      <c r="C11" s="1282"/>
      <c r="D11" s="1282"/>
      <c r="E11" s="1282"/>
      <c r="F11" s="1282"/>
      <c r="G11" s="1282"/>
      <c r="H11" s="1282"/>
      <c r="I11" s="1282"/>
      <c r="J11" s="1283"/>
      <c r="K11" s="665">
        <f>A23</f>
        <v>1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</row>
    <row r="12" spans="1:252" s="16" customFormat="1" ht="12.75" x14ac:dyDescent="0.2">
      <c r="A12" s="423" t="s">
        <v>128</v>
      </c>
      <c r="B12" s="1281" t="s">
        <v>709</v>
      </c>
      <c r="C12" s="1282"/>
      <c r="D12" s="1282"/>
      <c r="E12" s="1282"/>
      <c r="F12" s="1282"/>
      <c r="G12" s="1282"/>
      <c r="H12" s="1282"/>
      <c r="I12" s="1282"/>
      <c r="J12" s="1283"/>
      <c r="K12" s="665">
        <v>200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</row>
    <row r="13" spans="1:252" s="16" customFormat="1" ht="12.75" customHeight="1" x14ac:dyDescent="0.2">
      <c r="A13" s="42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</row>
    <row r="14" spans="1:252" s="16" customFormat="1" ht="12.75" customHeight="1" x14ac:dyDescent="0.2">
      <c r="A14" s="1452" t="s">
        <v>710</v>
      </c>
      <c r="B14" s="1453"/>
      <c r="C14" s="1453"/>
      <c r="D14" s="1453"/>
      <c r="E14" s="1453"/>
      <c r="F14" s="1453"/>
      <c r="G14" s="1453"/>
      <c r="H14" s="1453"/>
      <c r="I14" s="1453"/>
      <c r="J14" s="1453"/>
      <c r="K14" s="1454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</row>
    <row r="15" spans="1:252" s="16" customFormat="1" ht="12.75" x14ac:dyDescent="0.2">
      <c r="A15" s="423">
        <v>1</v>
      </c>
      <c r="B15" s="16" t="s">
        <v>280</v>
      </c>
      <c r="G15" s="666" t="s">
        <v>878</v>
      </c>
      <c r="H15" s="666"/>
      <c r="I15" s="666"/>
      <c r="J15" s="667"/>
      <c r="K15" s="66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</row>
    <row r="16" spans="1:252" s="16" customFormat="1" ht="12.75" x14ac:dyDescent="0.2">
      <c r="A16" s="423">
        <v>2</v>
      </c>
      <c r="B16" s="1455" t="s">
        <v>278</v>
      </c>
      <c r="C16" s="1456"/>
      <c r="D16" s="1456"/>
      <c r="E16" s="1456"/>
      <c r="F16" s="1456"/>
      <c r="G16" s="1456"/>
      <c r="H16" s="1456"/>
      <c r="I16" s="1457"/>
      <c r="J16" s="1458" t="s">
        <v>879</v>
      </c>
      <c r="K16" s="145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</row>
    <row r="17" spans="1:252" s="16" customFormat="1" ht="12.75" x14ac:dyDescent="0.2">
      <c r="A17" s="423">
        <v>2</v>
      </c>
      <c r="B17" s="1281" t="s">
        <v>713</v>
      </c>
      <c r="C17" s="1282"/>
      <c r="D17" s="1282"/>
      <c r="E17" s="1282"/>
      <c r="F17" s="1282"/>
      <c r="G17" s="1282"/>
      <c r="H17" s="1282"/>
      <c r="I17" s="1283"/>
      <c r="J17" s="1459">
        <v>3768.42</v>
      </c>
      <c r="K17" s="145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</row>
    <row r="18" spans="1:252" s="16" customFormat="1" ht="12.75" x14ac:dyDescent="0.2">
      <c r="A18" s="423">
        <v>3</v>
      </c>
      <c r="B18" s="1281" t="s">
        <v>276</v>
      </c>
      <c r="C18" s="1282"/>
      <c r="D18" s="1282"/>
      <c r="E18" s="1282"/>
      <c r="F18" s="1282"/>
      <c r="G18" s="1282"/>
      <c r="H18" s="1282"/>
      <c r="I18" s="1283"/>
      <c r="J18" s="1532"/>
      <c r="K18" s="1533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</row>
    <row r="19" spans="1:252" s="16" customFormat="1" ht="12.75" x14ac:dyDescent="0.2">
      <c r="A19" s="423">
        <v>4</v>
      </c>
      <c r="B19" s="1281" t="s">
        <v>714</v>
      </c>
      <c r="C19" s="1282"/>
      <c r="D19" s="1282"/>
      <c r="E19" s="1282"/>
      <c r="F19" s="1282"/>
      <c r="G19" s="1282"/>
      <c r="H19" s="1282"/>
      <c r="I19" s="1283"/>
      <c r="J19" s="1534"/>
      <c r="K19" s="153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</row>
    <row r="20" spans="1:252" s="16" customFormat="1" ht="20.25" customHeight="1" x14ac:dyDescent="0.2">
      <c r="A20" s="1463" t="s">
        <v>715</v>
      </c>
      <c r="B20" s="1464"/>
      <c r="C20" s="1464"/>
      <c r="D20" s="1464"/>
      <c r="E20" s="1464"/>
      <c r="F20" s="1464"/>
      <c r="G20" s="1464"/>
      <c r="H20" s="1464"/>
      <c r="I20" s="1464"/>
      <c r="J20" s="1464"/>
      <c r="K20" s="1465"/>
      <c r="L20" s="1472"/>
      <c r="M20" s="432"/>
    </row>
    <row r="21" spans="1:252" s="16" customFormat="1" ht="16.5" customHeight="1" x14ac:dyDescent="0.2">
      <c r="A21" s="1301" t="s">
        <v>716</v>
      </c>
      <c r="B21" s="1301"/>
      <c r="C21" s="1301"/>
      <c r="D21" s="433" t="s">
        <v>136</v>
      </c>
      <c r="E21" s="433" t="s">
        <v>134</v>
      </c>
      <c r="F21" s="433" t="s">
        <v>132</v>
      </c>
      <c r="G21" s="433" t="s">
        <v>130</v>
      </c>
      <c r="H21" s="433" t="s">
        <v>128</v>
      </c>
      <c r="I21" s="433" t="s">
        <v>125</v>
      </c>
      <c r="J21" s="433" t="s">
        <v>232</v>
      </c>
      <c r="K21" s="434" t="s">
        <v>137</v>
      </c>
      <c r="L21" s="1472"/>
    </row>
    <row r="22" spans="1:252" s="17" customFormat="1" ht="24" x14ac:dyDescent="0.2">
      <c r="A22" s="435" t="s">
        <v>717</v>
      </c>
      <c r="B22" s="1473" t="s">
        <v>718</v>
      </c>
      <c r="C22" s="1473"/>
      <c r="D22" s="435" t="s">
        <v>719</v>
      </c>
      <c r="E22" s="435" t="s">
        <v>720</v>
      </c>
      <c r="F22" s="435" t="s">
        <v>880</v>
      </c>
      <c r="G22" s="435" t="s">
        <v>881</v>
      </c>
      <c r="H22" s="435" t="s">
        <v>722</v>
      </c>
      <c r="I22" s="435" t="s">
        <v>727</v>
      </c>
      <c r="J22" s="435" t="s">
        <v>729</v>
      </c>
      <c r="K22" s="435" t="s">
        <v>730</v>
      </c>
      <c r="L22" s="1472"/>
    </row>
    <row r="23" spans="1:252" s="17" customFormat="1" ht="19.5" customHeight="1" x14ac:dyDescent="0.2">
      <c r="A23" s="879">
        <v>1</v>
      </c>
      <c r="B23" s="1474" t="s">
        <v>927</v>
      </c>
      <c r="C23" s="1474"/>
      <c r="D23" s="669">
        <f>J17</f>
        <v>3768.42</v>
      </c>
      <c r="E23" s="670">
        <v>200</v>
      </c>
      <c r="F23" s="671">
        <v>0</v>
      </c>
      <c r="G23" s="671">
        <v>0</v>
      </c>
      <c r="H23" s="672">
        <f>((D23/E23)*(E23-F23-G23))</f>
        <v>3768.4200000000005</v>
      </c>
      <c r="I23" s="444">
        <v>0</v>
      </c>
      <c r="J23" s="673"/>
      <c r="K23" s="447">
        <f>A23*(H23+I23+J23)</f>
        <v>3768.4200000000005</v>
      </c>
      <c r="L23" s="1472"/>
      <c r="O23" s="449"/>
      <c r="P23" s="450"/>
    </row>
    <row r="24" spans="1:252" s="16" customFormat="1" ht="18" customHeight="1" x14ac:dyDescent="0.2">
      <c r="A24" s="451">
        <f>SUM(A23:A23)</f>
        <v>1</v>
      </c>
      <c r="B24" s="674" t="s">
        <v>732</v>
      </c>
      <c r="C24" s="674"/>
      <c r="D24" s="674"/>
      <c r="E24" s="674"/>
      <c r="F24" s="674"/>
      <c r="G24" s="674"/>
      <c r="H24" s="674"/>
      <c r="I24" s="674"/>
      <c r="J24" s="674"/>
      <c r="K24" s="452">
        <f>SUM(K23:K23)</f>
        <v>3768.4200000000005</v>
      </c>
      <c r="L24" s="1472"/>
    </row>
    <row r="25" spans="1:252" s="19" customFormat="1" ht="23.25" customHeight="1" x14ac:dyDescent="0.2">
      <c r="A25" s="1460" t="s">
        <v>883</v>
      </c>
      <c r="B25" s="1461"/>
      <c r="C25" s="1461"/>
      <c r="D25" s="1461"/>
      <c r="E25" s="1461"/>
      <c r="F25" s="1461"/>
      <c r="G25" s="1461"/>
      <c r="H25" s="1461"/>
      <c r="I25" s="1461"/>
      <c r="J25" s="1461"/>
      <c r="K25" s="1462"/>
      <c r="L25" s="37"/>
    </row>
    <row r="26" spans="1:252" s="16" customFormat="1" ht="16.149999999999999" customHeight="1" x14ac:dyDescent="0.2">
      <c r="A26" s="1463" t="s">
        <v>133</v>
      </c>
      <c r="B26" s="1464"/>
      <c r="C26" s="1464"/>
      <c r="D26" s="1464"/>
      <c r="E26" s="1464"/>
      <c r="F26" s="1464"/>
      <c r="G26" s="1464"/>
      <c r="H26" s="1464"/>
      <c r="I26" s="1464"/>
      <c r="J26" s="1464"/>
      <c r="K26" s="1465"/>
    </row>
    <row r="27" spans="1:252" s="16" customFormat="1" ht="12.75" x14ac:dyDescent="0.2">
      <c r="A27" s="675" t="s">
        <v>263</v>
      </c>
      <c r="B27" s="675"/>
      <c r="C27" s="675"/>
      <c r="D27" s="675"/>
      <c r="E27" s="675"/>
      <c r="F27" s="675"/>
      <c r="G27" s="675"/>
      <c r="H27" s="675"/>
      <c r="I27" s="675"/>
      <c r="J27" s="675"/>
      <c r="K27" s="453"/>
    </row>
    <row r="28" spans="1:252" s="17" customFormat="1" ht="19.5" customHeight="1" x14ac:dyDescent="0.2">
      <c r="A28" s="454" t="s">
        <v>208</v>
      </c>
      <c r="B28" s="1296" t="s">
        <v>207</v>
      </c>
      <c r="C28" s="1297"/>
      <c r="D28" s="1297"/>
      <c r="E28" s="1297"/>
      <c r="F28" s="1297"/>
      <c r="G28" s="1297"/>
      <c r="H28" s="1297"/>
      <c r="I28" s="1298"/>
      <c r="J28" s="455" t="s">
        <v>157</v>
      </c>
      <c r="K28" s="455" t="s">
        <v>137</v>
      </c>
    </row>
    <row r="29" spans="1:252" s="17" customFormat="1" ht="13.7" customHeight="1" x14ac:dyDescent="0.2">
      <c r="A29" s="454" t="s">
        <v>136</v>
      </c>
      <c r="B29" s="1316" t="s">
        <v>262</v>
      </c>
      <c r="C29" s="1317"/>
      <c r="D29" s="1317"/>
      <c r="E29" s="1317"/>
      <c r="F29" s="1317"/>
      <c r="G29" s="1317"/>
      <c r="H29" s="1317"/>
      <c r="I29" s="1318"/>
      <c r="J29" s="676">
        <f>(1/12)</f>
        <v>8.3333333333333329E-2</v>
      </c>
      <c r="K29" s="677">
        <f>ROUND($K$24*J29,2)</f>
        <v>314.04000000000002</v>
      </c>
      <c r="L29" s="1466" t="s">
        <v>261</v>
      </c>
      <c r="M29" s="1467"/>
      <c r="N29" s="1467"/>
      <c r="O29" s="1467"/>
      <c r="P29" s="1467"/>
      <c r="Q29" s="1467"/>
      <c r="R29" s="1467"/>
      <c r="S29" s="1467"/>
      <c r="T29" s="1467"/>
      <c r="U29" s="1467"/>
      <c r="V29" s="1467"/>
      <c r="W29" s="1467"/>
      <c r="X29" s="1468"/>
    </row>
    <row r="30" spans="1:252" s="17" customFormat="1" ht="15" customHeight="1" x14ac:dyDescent="0.2">
      <c r="A30" s="454" t="s">
        <v>134</v>
      </c>
      <c r="B30" s="1469" t="s">
        <v>884</v>
      </c>
      <c r="C30" s="1470"/>
      <c r="D30" s="1470"/>
      <c r="E30" s="1470"/>
      <c r="F30" s="1470"/>
      <c r="G30" s="1470"/>
      <c r="H30" s="1470"/>
      <c r="I30" s="1471"/>
      <c r="J30" s="516">
        <f>'Planilha de Custos 20% Insalubr'!I72</f>
        <v>3.0303030303030266E-2</v>
      </c>
      <c r="K30" s="677">
        <f>ROUND($K$24*J30,2)</f>
        <v>114.19</v>
      </c>
      <c r="L30" s="678" t="s">
        <v>885</v>
      </c>
      <c r="M30" s="679"/>
      <c r="N30" s="679"/>
      <c r="O30" s="679"/>
      <c r="P30" s="679"/>
      <c r="Q30" s="679"/>
      <c r="R30" s="679"/>
      <c r="S30" s="679"/>
      <c r="T30" s="679"/>
      <c r="U30" s="679"/>
      <c r="V30" s="679"/>
      <c r="W30" s="679"/>
      <c r="X30" s="680"/>
    </row>
    <row r="31" spans="1:252" s="16" customFormat="1" ht="12.75" x14ac:dyDescent="0.2">
      <c r="A31" s="681" t="s">
        <v>4</v>
      </c>
      <c r="B31" s="681"/>
      <c r="C31" s="681"/>
      <c r="D31" s="681"/>
      <c r="E31" s="681"/>
      <c r="F31" s="681"/>
      <c r="G31" s="681"/>
      <c r="H31" s="681"/>
      <c r="I31" s="681"/>
      <c r="J31" s="682"/>
      <c r="K31" s="683">
        <f>K29+K30</f>
        <v>428.23</v>
      </c>
    </row>
    <row r="32" spans="1:252" s="17" customFormat="1" ht="37.5" customHeight="1" x14ac:dyDescent="0.2">
      <c r="A32" s="1460" t="s">
        <v>886</v>
      </c>
      <c r="B32" s="1461"/>
      <c r="C32" s="1461"/>
      <c r="D32" s="1461"/>
      <c r="E32" s="1461"/>
      <c r="F32" s="1461"/>
      <c r="G32" s="1461"/>
      <c r="H32" s="1461"/>
      <c r="I32" s="1461"/>
      <c r="J32" s="1461"/>
      <c r="K32" s="1462"/>
    </row>
    <row r="33" spans="1:19" s="19" customFormat="1" ht="15" customHeight="1" x14ac:dyDescent="0.2">
      <c r="A33" s="1475"/>
      <c r="B33" s="1476"/>
      <c r="C33" s="1476"/>
      <c r="D33" s="1476"/>
      <c r="E33" s="1476"/>
      <c r="F33" s="1476"/>
      <c r="G33" s="1476"/>
      <c r="H33" s="1476"/>
      <c r="I33" s="1476"/>
      <c r="J33" s="1476"/>
      <c r="K33" s="1477"/>
    </row>
    <row r="34" spans="1:19" s="16" customFormat="1" ht="12.75" x14ac:dyDescent="0.2">
      <c r="A34" s="1478" t="s">
        <v>257</v>
      </c>
      <c r="B34" s="1479"/>
      <c r="C34" s="1479"/>
      <c r="D34" s="1479"/>
      <c r="E34" s="1479"/>
      <c r="F34" s="1479"/>
      <c r="G34" s="1479"/>
      <c r="H34" s="1479"/>
      <c r="I34" s="1479"/>
      <c r="J34" s="1479"/>
      <c r="K34" s="1480"/>
    </row>
    <row r="35" spans="1:19" s="16" customFormat="1" ht="12.75" x14ac:dyDescent="0.2">
      <c r="A35" s="460" t="s">
        <v>206</v>
      </c>
      <c r="B35" s="1481" t="s">
        <v>205</v>
      </c>
      <c r="C35" s="1482"/>
      <c r="D35" s="1482"/>
      <c r="E35" s="1482"/>
      <c r="F35" s="1482"/>
      <c r="G35" s="1482"/>
      <c r="H35" s="1482"/>
      <c r="I35" s="1483"/>
      <c r="J35" s="461" t="s">
        <v>157</v>
      </c>
      <c r="K35" s="462" t="s">
        <v>200</v>
      </c>
    </row>
    <row r="36" spans="1:19" s="17" customFormat="1" ht="12" x14ac:dyDescent="0.2">
      <c r="A36" s="454" t="s">
        <v>136</v>
      </c>
      <c r="B36" s="1349" t="s">
        <v>255</v>
      </c>
      <c r="C36" s="1350"/>
      <c r="D36" s="1350"/>
      <c r="E36" s="1350"/>
      <c r="F36" s="1350"/>
      <c r="G36" s="1350"/>
      <c r="H36" s="1350"/>
      <c r="I36" s="1351"/>
      <c r="J36" s="684">
        <v>0.2</v>
      </c>
      <c r="K36" s="464">
        <f t="shared" ref="K36:K43" si="0">ROUND(($K$24+$K$31)*J36,2)</f>
        <v>839.33</v>
      </c>
      <c r="L36" s="508" t="s">
        <v>253</v>
      </c>
      <c r="M36" s="509"/>
      <c r="N36" s="509"/>
      <c r="O36" s="509"/>
      <c r="P36" s="509"/>
      <c r="Q36" s="509"/>
      <c r="R36" s="509"/>
      <c r="S36" s="510"/>
    </row>
    <row r="37" spans="1:19" s="17" customFormat="1" ht="12" x14ac:dyDescent="0.2">
      <c r="A37" s="454" t="s">
        <v>134</v>
      </c>
      <c r="B37" s="1349" t="s">
        <v>252</v>
      </c>
      <c r="C37" s="1350"/>
      <c r="D37" s="1350"/>
      <c r="E37" s="1350"/>
      <c r="F37" s="1350"/>
      <c r="G37" s="1350"/>
      <c r="H37" s="1350"/>
      <c r="I37" s="1351"/>
      <c r="J37" s="684">
        <v>2.5000000000000001E-2</v>
      </c>
      <c r="K37" s="464">
        <f t="shared" si="0"/>
        <v>104.92</v>
      </c>
      <c r="L37" s="508" t="s">
        <v>250</v>
      </c>
      <c r="M37" s="509"/>
      <c r="N37" s="509"/>
      <c r="O37" s="509"/>
      <c r="P37" s="509"/>
      <c r="Q37" s="509"/>
      <c r="R37" s="509"/>
      <c r="S37" s="510"/>
    </row>
    <row r="38" spans="1:19" s="17" customFormat="1" ht="13.7" customHeight="1" x14ac:dyDescent="0.2">
      <c r="A38" s="454" t="s">
        <v>132</v>
      </c>
      <c r="B38" s="1349" t="s">
        <v>734</v>
      </c>
      <c r="C38" s="1350"/>
      <c r="D38" s="1350"/>
      <c r="E38" s="1351"/>
      <c r="F38" s="685" t="s">
        <v>249</v>
      </c>
      <c r="G38" s="686">
        <v>0.03</v>
      </c>
      <c r="H38" s="685" t="s">
        <v>248</v>
      </c>
      <c r="I38" s="687">
        <v>1</v>
      </c>
      <c r="J38" s="688">
        <f>G38*I38</f>
        <v>0.03</v>
      </c>
      <c r="K38" s="689">
        <f t="shared" si="0"/>
        <v>125.9</v>
      </c>
      <c r="L38" s="508" t="s">
        <v>246</v>
      </c>
      <c r="M38" s="509"/>
      <c r="N38" s="509"/>
      <c r="O38" s="509"/>
      <c r="P38" s="509"/>
      <c r="Q38" s="509"/>
      <c r="R38" s="509"/>
      <c r="S38" s="510"/>
    </row>
    <row r="39" spans="1:19" s="17" customFormat="1" ht="12" x14ac:dyDescent="0.2">
      <c r="A39" s="454" t="s">
        <v>130</v>
      </c>
      <c r="B39" s="1349" t="s">
        <v>245</v>
      </c>
      <c r="C39" s="1350"/>
      <c r="D39" s="1350"/>
      <c r="E39" s="1350"/>
      <c r="F39" s="1350"/>
      <c r="G39" s="1350"/>
      <c r="H39" s="1350"/>
      <c r="I39" s="1351"/>
      <c r="J39" s="684">
        <v>1.4999999999999999E-2</v>
      </c>
      <c r="K39" s="464">
        <f t="shared" si="0"/>
        <v>62.95</v>
      </c>
      <c r="L39" s="508" t="s">
        <v>243</v>
      </c>
      <c r="M39" s="509"/>
      <c r="N39" s="509"/>
      <c r="O39" s="509"/>
      <c r="P39" s="509"/>
      <c r="Q39" s="509"/>
      <c r="R39" s="509"/>
      <c r="S39" s="510"/>
    </row>
    <row r="40" spans="1:19" s="17" customFormat="1" ht="12" x14ac:dyDescent="0.2">
      <c r="A40" s="454" t="s">
        <v>128</v>
      </c>
      <c r="B40" s="1349" t="s">
        <v>242</v>
      </c>
      <c r="C40" s="1350"/>
      <c r="D40" s="1350"/>
      <c r="E40" s="1350"/>
      <c r="F40" s="1350"/>
      <c r="G40" s="1350"/>
      <c r="H40" s="1350"/>
      <c r="I40" s="1351"/>
      <c r="J40" s="684">
        <v>0.01</v>
      </c>
      <c r="K40" s="464">
        <f t="shared" si="0"/>
        <v>41.97</v>
      </c>
      <c r="L40" s="508" t="s">
        <v>240</v>
      </c>
      <c r="M40" s="509"/>
      <c r="N40" s="509"/>
      <c r="O40" s="509"/>
      <c r="P40" s="509"/>
      <c r="Q40" s="509"/>
      <c r="R40" s="509"/>
      <c r="S40" s="510"/>
    </row>
    <row r="41" spans="1:19" s="17" customFormat="1" ht="12" x14ac:dyDescent="0.2">
      <c r="A41" s="454" t="s">
        <v>125</v>
      </c>
      <c r="B41" s="1349" t="s">
        <v>239</v>
      </c>
      <c r="C41" s="1350"/>
      <c r="D41" s="1350"/>
      <c r="E41" s="1350"/>
      <c r="F41" s="1350"/>
      <c r="G41" s="1350"/>
      <c r="H41" s="1350"/>
      <c r="I41" s="1351"/>
      <c r="J41" s="684">
        <v>6.0000000000000001E-3</v>
      </c>
      <c r="K41" s="464">
        <f t="shared" si="0"/>
        <v>25.18</v>
      </c>
      <c r="L41" s="508" t="s">
        <v>237</v>
      </c>
      <c r="M41" s="509"/>
      <c r="N41" s="509"/>
      <c r="O41" s="509"/>
      <c r="P41" s="509"/>
      <c r="Q41" s="509"/>
      <c r="R41" s="509"/>
      <c r="S41" s="510"/>
    </row>
    <row r="42" spans="1:19" s="17" customFormat="1" ht="12" x14ac:dyDescent="0.2">
      <c r="A42" s="454" t="s">
        <v>236</v>
      </c>
      <c r="B42" s="1349" t="s">
        <v>235</v>
      </c>
      <c r="C42" s="1350"/>
      <c r="D42" s="1350"/>
      <c r="E42" s="1350"/>
      <c r="F42" s="1350"/>
      <c r="G42" s="1350"/>
      <c r="H42" s="1350"/>
      <c r="I42" s="1351"/>
      <c r="J42" s="684">
        <v>2E-3</v>
      </c>
      <c r="K42" s="464">
        <f t="shared" si="0"/>
        <v>8.39</v>
      </c>
      <c r="L42" s="508" t="s">
        <v>233</v>
      </c>
      <c r="M42" s="509"/>
      <c r="N42" s="509"/>
      <c r="O42" s="509"/>
      <c r="P42" s="509"/>
      <c r="Q42" s="509"/>
      <c r="R42" s="509"/>
      <c r="S42" s="510"/>
    </row>
    <row r="43" spans="1:19" s="17" customFormat="1" ht="12" x14ac:dyDescent="0.2">
      <c r="A43" s="454" t="s">
        <v>232</v>
      </c>
      <c r="B43" s="1349" t="s">
        <v>231</v>
      </c>
      <c r="C43" s="1350"/>
      <c r="D43" s="1350"/>
      <c r="E43" s="1350"/>
      <c r="F43" s="1350"/>
      <c r="G43" s="1350"/>
      <c r="H43" s="1350"/>
      <c r="I43" s="1351"/>
      <c r="J43" s="684">
        <v>0.08</v>
      </c>
      <c r="K43" s="464">
        <f t="shared" si="0"/>
        <v>335.73</v>
      </c>
      <c r="L43" s="508" t="s">
        <v>229</v>
      </c>
      <c r="M43" s="509"/>
      <c r="N43" s="509"/>
      <c r="O43" s="509"/>
      <c r="P43" s="509"/>
      <c r="Q43" s="509"/>
      <c r="R43" s="509"/>
      <c r="S43" s="510"/>
    </row>
    <row r="44" spans="1:19" s="16" customFormat="1" ht="12.75" x14ac:dyDescent="0.2">
      <c r="A44" s="1487" t="s">
        <v>4</v>
      </c>
      <c r="B44" s="1488"/>
      <c r="C44" s="1488"/>
      <c r="D44" s="1488"/>
      <c r="E44" s="1488"/>
      <c r="F44" s="1488"/>
      <c r="G44" s="1488"/>
      <c r="H44" s="1488"/>
      <c r="I44" s="1489"/>
      <c r="J44" s="469">
        <f>SUM(J36:J43)</f>
        <v>0.36800000000000005</v>
      </c>
      <c r="K44" s="470">
        <f>SUM(K36:K43)</f>
        <v>1544.3700000000003</v>
      </c>
    </row>
    <row r="45" spans="1:19" s="19" customFormat="1" ht="42" customHeight="1" x14ac:dyDescent="0.2">
      <c r="A45" s="1460" t="s">
        <v>228</v>
      </c>
      <c r="B45" s="1461"/>
      <c r="C45" s="1461"/>
      <c r="D45" s="1461"/>
      <c r="E45" s="1461"/>
      <c r="F45" s="1461"/>
      <c r="G45" s="1461"/>
      <c r="H45" s="1461"/>
      <c r="I45" s="1461"/>
      <c r="J45" s="1461"/>
      <c r="K45" s="1462"/>
    </row>
    <row r="46" spans="1:19" s="17" customFormat="1" ht="12.75" customHeight="1" x14ac:dyDescent="0.2">
      <c r="A46" s="1319" t="s">
        <v>227</v>
      </c>
      <c r="B46" s="1320"/>
      <c r="C46" s="1320"/>
      <c r="D46" s="1320"/>
      <c r="E46" s="1320"/>
      <c r="F46" s="1320"/>
      <c r="G46" s="1320"/>
      <c r="H46" s="1320"/>
      <c r="I46" s="1320"/>
      <c r="J46" s="1320"/>
      <c r="K46" s="1321"/>
    </row>
    <row r="47" spans="1:19" s="17" customFormat="1" ht="12.75" customHeight="1" x14ac:dyDescent="0.2">
      <c r="A47" s="471" t="s">
        <v>204</v>
      </c>
      <c r="B47" s="1490" t="s">
        <v>203</v>
      </c>
      <c r="C47" s="1491"/>
      <c r="D47" s="1491"/>
      <c r="E47" s="1491"/>
      <c r="F47" s="1491"/>
      <c r="G47" s="1491"/>
      <c r="H47" s="1491"/>
      <c r="I47" s="1491"/>
      <c r="J47" s="1492"/>
      <c r="K47" s="455" t="s">
        <v>137</v>
      </c>
    </row>
    <row r="48" spans="1:19" s="17" customFormat="1" ht="12.75" customHeight="1" x14ac:dyDescent="0.2">
      <c r="A48" s="454" t="s">
        <v>136</v>
      </c>
      <c r="B48" s="1349" t="s">
        <v>226</v>
      </c>
      <c r="C48" s="1350"/>
      <c r="D48" s="1350"/>
      <c r="E48" s="1350"/>
      <c r="F48" s="1350"/>
      <c r="G48" s="1350"/>
      <c r="H48" s="1350"/>
      <c r="I48" s="1350"/>
      <c r="J48" s="1351"/>
      <c r="K48" s="464">
        <f>'Benefícios Encarregado'!L8</f>
        <v>211.2</v>
      </c>
      <c r="L48" s="500" t="s">
        <v>887</v>
      </c>
      <c r="M48" s="501"/>
      <c r="N48" s="501"/>
      <c r="O48" s="501"/>
      <c r="P48" s="501"/>
      <c r="Q48" s="501"/>
      <c r="R48" s="501"/>
      <c r="S48" s="496"/>
    </row>
    <row r="49" spans="1:19" s="17" customFormat="1" ht="12.75" customHeight="1" x14ac:dyDescent="0.2">
      <c r="A49" s="454" t="s">
        <v>134</v>
      </c>
      <c r="B49" s="1349" t="s">
        <v>221</v>
      </c>
      <c r="C49" s="1350"/>
      <c r="D49" s="1350"/>
      <c r="E49" s="1350"/>
      <c r="F49" s="1350"/>
      <c r="G49" s="1350"/>
      <c r="H49" s="1350"/>
      <c r="I49" s="1350"/>
      <c r="J49" s="1351"/>
      <c r="K49" s="690">
        <f>'Benefícios Encarregado'!R8</f>
        <v>421.97760000000005</v>
      </c>
      <c r="L49" s="1466" t="s">
        <v>888</v>
      </c>
      <c r="M49" s="1467"/>
      <c r="N49" s="1467"/>
      <c r="O49" s="1467"/>
      <c r="P49" s="1467"/>
      <c r="Q49" s="1467"/>
      <c r="R49" s="1467"/>
      <c r="S49" s="1468"/>
    </row>
    <row r="50" spans="1:19" s="17" customFormat="1" ht="12.75" customHeight="1" x14ac:dyDescent="0.2">
      <c r="A50" s="454" t="s">
        <v>132</v>
      </c>
      <c r="B50" s="1349" t="s">
        <v>889</v>
      </c>
      <c r="C50" s="1350"/>
      <c r="D50" s="1350"/>
      <c r="E50" s="1350"/>
      <c r="F50" s="1350"/>
      <c r="G50" s="1350"/>
      <c r="H50" s="1350"/>
      <c r="I50" s="1350"/>
      <c r="J50" s="1351"/>
      <c r="K50" s="690">
        <f>'[1]Benefícios Encarregado'!X7</f>
        <v>0</v>
      </c>
    </row>
    <row r="51" spans="1:19" s="17" customFormat="1" ht="12.2" customHeight="1" x14ac:dyDescent="0.2">
      <c r="A51" s="454" t="s">
        <v>130</v>
      </c>
      <c r="B51" s="1484" t="s">
        <v>890</v>
      </c>
      <c r="C51" s="1485"/>
      <c r="D51" s="1485"/>
      <c r="E51" s="1485"/>
      <c r="F51" s="1485"/>
      <c r="G51" s="1485"/>
      <c r="H51" s="1485"/>
      <c r="I51" s="1485"/>
      <c r="J51" s="1486"/>
      <c r="K51" s="691">
        <f>'Benefícios Encarregado'!AD8</f>
        <v>19.420000000000002</v>
      </c>
    </row>
    <row r="52" spans="1:19" s="17" customFormat="1" ht="12.75" customHeight="1" x14ac:dyDescent="0.2">
      <c r="A52" s="485" t="s">
        <v>128</v>
      </c>
      <c r="B52" s="1352" t="s">
        <v>891</v>
      </c>
      <c r="C52" s="1353"/>
      <c r="D52" s="1353"/>
      <c r="E52" s="1353"/>
      <c r="F52" s="1353"/>
      <c r="G52" s="1353"/>
      <c r="H52" s="1353"/>
      <c r="I52" s="1353"/>
      <c r="J52" s="1354"/>
      <c r="K52" s="878">
        <v>0</v>
      </c>
    </row>
    <row r="53" spans="1:19" s="17" customFormat="1" ht="12.75" customHeight="1" x14ac:dyDescent="0.2">
      <c r="A53" s="485" t="s">
        <v>125</v>
      </c>
      <c r="B53" s="1352" t="s">
        <v>892</v>
      </c>
      <c r="C53" s="1353"/>
      <c r="D53" s="1353"/>
      <c r="E53" s="1353"/>
      <c r="F53" s="1353"/>
      <c r="G53" s="1353"/>
      <c r="H53" s="1353"/>
      <c r="I53" s="1353"/>
      <c r="J53" s="1354"/>
      <c r="K53" s="878">
        <v>0</v>
      </c>
    </row>
    <row r="54" spans="1:19" s="17" customFormat="1" ht="12.75" customHeight="1" x14ac:dyDescent="0.2">
      <c r="A54" s="454" t="s">
        <v>236</v>
      </c>
      <c r="B54" s="1349" t="s">
        <v>212</v>
      </c>
      <c r="C54" s="1350"/>
      <c r="D54" s="1350"/>
      <c r="E54" s="1350"/>
      <c r="F54" s="1350"/>
      <c r="G54" s="1350"/>
      <c r="H54" s="1350"/>
      <c r="I54" s="1350"/>
      <c r="J54" s="1351"/>
      <c r="K54" s="692">
        <f>'[3]Diárias e Deslocamentos'!S7</f>
        <v>0</v>
      </c>
    </row>
    <row r="55" spans="1:19" s="17" customFormat="1" ht="12.75" customHeight="1" x14ac:dyDescent="0.2">
      <c r="A55" s="693" t="s">
        <v>161</v>
      </c>
      <c r="B55" s="694"/>
      <c r="C55" s="694"/>
      <c r="D55" s="694"/>
      <c r="E55" s="694"/>
      <c r="F55" s="694"/>
      <c r="G55" s="694"/>
      <c r="H55" s="694"/>
      <c r="I55" s="694"/>
      <c r="J55" s="695"/>
      <c r="K55" s="470">
        <f>SUM(K48:K54)</f>
        <v>652.59759999999994</v>
      </c>
    </row>
    <row r="56" spans="1:19" s="17" customFormat="1" ht="37.35" customHeight="1" x14ac:dyDescent="0.2">
      <c r="A56" s="1337" t="s">
        <v>211</v>
      </c>
      <c r="B56" s="1338"/>
      <c r="C56" s="1338"/>
      <c r="D56" s="1338"/>
      <c r="E56" s="1338"/>
      <c r="F56" s="1338"/>
      <c r="G56" s="1338"/>
      <c r="H56" s="1338"/>
      <c r="I56" s="1338"/>
      <c r="J56" s="1338"/>
      <c r="K56" s="1339"/>
    </row>
    <row r="57" spans="1:19" s="17" customFormat="1" ht="13.7" customHeight="1" x14ac:dyDescent="0.2">
      <c r="A57" s="696"/>
      <c r="B57" s="697"/>
      <c r="C57" s="697"/>
      <c r="D57" s="697"/>
      <c r="E57" s="697"/>
      <c r="F57" s="697"/>
      <c r="G57" s="697"/>
      <c r="H57" s="697"/>
      <c r="I57" s="697"/>
      <c r="J57" s="697"/>
      <c r="K57" s="698"/>
    </row>
    <row r="58" spans="1:19" s="17" customFormat="1" ht="16.149999999999999" customHeight="1" x14ac:dyDescent="0.2">
      <c r="A58" s="1496" t="s">
        <v>210</v>
      </c>
      <c r="B58" s="1497"/>
      <c r="C58" s="1497"/>
      <c r="D58" s="1497"/>
      <c r="E58" s="1497"/>
      <c r="F58" s="1497"/>
      <c r="G58" s="1497"/>
      <c r="H58" s="1497"/>
      <c r="I58" s="1497"/>
      <c r="J58" s="1497"/>
      <c r="K58" s="1498"/>
    </row>
    <row r="59" spans="1:19" s="17" customFormat="1" ht="16.149999999999999" customHeight="1" x14ac:dyDescent="0.2">
      <c r="A59" s="475">
        <v>2</v>
      </c>
      <c r="B59" s="1346" t="s">
        <v>209</v>
      </c>
      <c r="C59" s="1347"/>
      <c r="D59" s="1347"/>
      <c r="E59" s="1347"/>
      <c r="F59" s="1347"/>
      <c r="G59" s="1347"/>
      <c r="H59" s="1347"/>
      <c r="I59" s="1347"/>
      <c r="J59" s="1348"/>
      <c r="K59" s="476" t="s">
        <v>137</v>
      </c>
    </row>
    <row r="60" spans="1:19" s="17" customFormat="1" ht="14.65" customHeight="1" x14ac:dyDescent="0.2">
      <c r="A60" s="477" t="s">
        <v>208</v>
      </c>
      <c r="B60" s="1316" t="s">
        <v>739</v>
      </c>
      <c r="C60" s="1317"/>
      <c r="D60" s="1317"/>
      <c r="E60" s="1317"/>
      <c r="F60" s="1317"/>
      <c r="G60" s="1317"/>
      <c r="H60" s="1317"/>
      <c r="I60" s="1317"/>
      <c r="J60" s="1318"/>
      <c r="K60" s="472">
        <f>K31</f>
        <v>428.23</v>
      </c>
    </row>
    <row r="61" spans="1:19" s="17" customFormat="1" ht="14.65" customHeight="1" x14ac:dyDescent="0.2">
      <c r="A61" s="477" t="s">
        <v>206</v>
      </c>
      <c r="B61" s="1316" t="s">
        <v>205</v>
      </c>
      <c r="C61" s="1317"/>
      <c r="D61" s="1317"/>
      <c r="E61" s="1317"/>
      <c r="F61" s="1317"/>
      <c r="G61" s="1317"/>
      <c r="H61" s="1317"/>
      <c r="I61" s="1317"/>
      <c r="J61" s="1318"/>
      <c r="K61" s="472">
        <f>K44</f>
        <v>1544.3700000000003</v>
      </c>
    </row>
    <row r="62" spans="1:19" s="17" customFormat="1" ht="14.65" customHeight="1" x14ac:dyDescent="0.2">
      <c r="A62" s="477" t="s">
        <v>204</v>
      </c>
      <c r="B62" s="1316" t="s">
        <v>203</v>
      </c>
      <c r="C62" s="1317"/>
      <c r="D62" s="1317"/>
      <c r="E62" s="1317"/>
      <c r="F62" s="1317"/>
      <c r="G62" s="1317"/>
      <c r="H62" s="1317"/>
      <c r="I62" s="1317"/>
      <c r="J62" s="1318"/>
      <c r="K62" s="472">
        <f>K55</f>
        <v>652.59759999999994</v>
      </c>
    </row>
    <row r="63" spans="1:19" s="17" customFormat="1" ht="14.65" customHeight="1" x14ac:dyDescent="0.2">
      <c r="A63" s="1493" t="s">
        <v>4</v>
      </c>
      <c r="B63" s="1494"/>
      <c r="C63" s="1494"/>
      <c r="D63" s="1494"/>
      <c r="E63" s="1494"/>
      <c r="F63" s="1494"/>
      <c r="G63" s="1494"/>
      <c r="H63" s="1494"/>
      <c r="I63" s="1494"/>
      <c r="J63" s="1495"/>
      <c r="K63" s="470">
        <f>SUM(K60+K61+K62)</f>
        <v>2625.1976000000004</v>
      </c>
    </row>
    <row r="64" spans="1:19" s="479" customFormat="1" ht="12.75" customHeight="1" x14ac:dyDescent="0.2">
      <c r="A64" s="699"/>
      <c r="B64" s="700"/>
      <c r="C64" s="700"/>
      <c r="D64" s="700"/>
      <c r="E64" s="700"/>
      <c r="F64" s="700"/>
      <c r="G64" s="700"/>
      <c r="H64" s="700"/>
      <c r="I64" s="700"/>
      <c r="J64" s="700"/>
      <c r="K64" s="701"/>
    </row>
    <row r="65" spans="1:27" s="17" customFormat="1" ht="16.149999999999999" customHeight="1" x14ac:dyDescent="0.2">
      <c r="A65" s="1463" t="s">
        <v>202</v>
      </c>
      <c r="B65" s="1464"/>
      <c r="C65" s="1464"/>
      <c r="D65" s="1464"/>
      <c r="E65" s="1464"/>
      <c r="F65" s="1464"/>
      <c r="G65" s="1464"/>
      <c r="H65" s="1464"/>
      <c r="I65" s="1464"/>
      <c r="J65" s="1464"/>
      <c r="K65" s="1465"/>
      <c r="L65" s="479"/>
    </row>
    <row r="66" spans="1:27" s="479" customFormat="1" ht="16.149999999999999" customHeight="1" x14ac:dyDescent="0.2">
      <c r="A66" s="480">
        <v>3</v>
      </c>
      <c r="B66" s="1334" t="s">
        <v>201</v>
      </c>
      <c r="C66" s="1335"/>
      <c r="D66" s="1335"/>
      <c r="E66" s="1335"/>
      <c r="F66" s="1335"/>
      <c r="G66" s="1335"/>
      <c r="H66" s="1335"/>
      <c r="I66" s="1336"/>
      <c r="J66" s="481" t="s">
        <v>157</v>
      </c>
      <c r="K66" s="481" t="s">
        <v>200</v>
      </c>
      <c r="L66" s="702"/>
    </row>
    <row r="67" spans="1:27" s="17" customFormat="1" ht="12.75" customHeight="1" x14ac:dyDescent="0.2">
      <c r="A67" s="485" t="s">
        <v>136</v>
      </c>
      <c r="B67" s="1352" t="s">
        <v>740</v>
      </c>
      <c r="C67" s="1353"/>
      <c r="D67" s="1353"/>
      <c r="E67" s="1353"/>
      <c r="F67" s="1353"/>
      <c r="G67" s="1353"/>
      <c r="H67" s="1353"/>
      <c r="I67" s="1354"/>
      <c r="J67" s="705">
        <f>((5.55%)*(1/12))</f>
        <v>4.6249999999999998E-3</v>
      </c>
      <c r="K67" s="494">
        <f>($K$24*J67)/25</f>
        <v>0.6971577000000001</v>
      </c>
      <c r="L67" s="1349" t="s">
        <v>741</v>
      </c>
      <c r="M67" s="1350"/>
      <c r="N67" s="1350"/>
      <c r="O67" s="1350"/>
      <c r="P67" s="1350"/>
      <c r="Q67" s="1350"/>
      <c r="R67" s="1350"/>
      <c r="S67" s="1350"/>
      <c r="T67" s="1350"/>
      <c r="U67" s="1350"/>
      <c r="V67" s="1350"/>
      <c r="W67" s="1350"/>
      <c r="X67" s="1350"/>
      <c r="Y67" s="1351"/>
    </row>
    <row r="68" spans="1:27" s="17" customFormat="1" ht="14.65" customHeight="1" x14ac:dyDescent="0.2">
      <c r="A68" s="485" t="s">
        <v>134</v>
      </c>
      <c r="B68" s="1352" t="s">
        <v>198</v>
      </c>
      <c r="C68" s="1353"/>
      <c r="D68" s="1353"/>
      <c r="E68" s="1353"/>
      <c r="F68" s="1353"/>
      <c r="G68" s="1353"/>
      <c r="H68" s="1353"/>
      <c r="I68" s="1354"/>
      <c r="J68" s="703">
        <f>(J43*0.46%)</f>
        <v>3.68E-4</v>
      </c>
      <c r="K68" s="494">
        <f>(J68*K67)</f>
        <v>2.5655403360000004E-4</v>
      </c>
      <c r="L68" s="1349" t="s">
        <v>742</v>
      </c>
      <c r="M68" s="1350"/>
      <c r="N68" s="1350"/>
      <c r="O68" s="1350"/>
      <c r="P68" s="1350"/>
      <c r="Q68" s="1350"/>
      <c r="R68" s="1350"/>
      <c r="S68" s="1350"/>
      <c r="T68" s="1350"/>
      <c r="U68" s="1350"/>
      <c r="V68" s="1350"/>
      <c r="W68" s="1350"/>
      <c r="X68" s="1350"/>
      <c r="Y68" s="1351"/>
      <c r="Z68" s="704"/>
      <c r="AA68" s="704"/>
    </row>
    <row r="69" spans="1:27" s="479" customFormat="1" ht="14.65" customHeight="1" x14ac:dyDescent="0.2">
      <c r="A69" s="485" t="s">
        <v>132</v>
      </c>
      <c r="B69" s="1352" t="s">
        <v>743</v>
      </c>
      <c r="C69" s="1353"/>
      <c r="D69" s="1353"/>
      <c r="E69" s="1353"/>
      <c r="F69" s="1353"/>
      <c r="G69" s="1353"/>
      <c r="H69" s="1353"/>
      <c r="I69" s="1354"/>
      <c r="J69" s="705">
        <v>0.02</v>
      </c>
      <c r="K69" s="494">
        <f>$K$24*J69</f>
        <v>75.368400000000008</v>
      </c>
      <c r="L69" s="1507" t="s">
        <v>191</v>
      </c>
      <c r="M69" s="1508"/>
      <c r="N69" s="1508"/>
      <c r="O69" s="1508"/>
      <c r="P69" s="1508"/>
      <c r="Q69" s="1508"/>
      <c r="R69" s="1508"/>
      <c r="S69" s="1508"/>
      <c r="T69" s="1508"/>
      <c r="U69" s="1508"/>
      <c r="V69" s="1508"/>
      <c r="W69" s="1508"/>
      <c r="X69" s="1508"/>
      <c r="Y69" s="1508"/>
    </row>
    <row r="70" spans="1:27" s="17" customFormat="1" ht="14.25" customHeight="1" x14ac:dyDescent="0.2">
      <c r="A70" s="485" t="s">
        <v>130</v>
      </c>
      <c r="B70" s="1352" t="s">
        <v>744</v>
      </c>
      <c r="C70" s="1353"/>
      <c r="D70" s="1353"/>
      <c r="E70" s="1353"/>
      <c r="F70" s="1353"/>
      <c r="G70" s="1353"/>
      <c r="H70" s="1353"/>
      <c r="I70" s="1354"/>
      <c r="J70" s="705">
        <f>((1/30)*7)/12</f>
        <v>1.9444444444444445E-2</v>
      </c>
      <c r="K70" s="494">
        <f>(($K$24*J70)/25)*2</f>
        <v>5.8619866666666676</v>
      </c>
      <c r="L70" s="1349" t="s">
        <v>745</v>
      </c>
      <c r="M70" s="1350"/>
      <c r="N70" s="1350"/>
      <c r="O70" s="1350"/>
      <c r="P70" s="1350"/>
      <c r="Q70" s="1350"/>
      <c r="R70" s="1350"/>
      <c r="S70" s="1350"/>
      <c r="T70" s="1350"/>
      <c r="U70" s="1350"/>
      <c r="V70" s="1350"/>
      <c r="W70" s="1350"/>
      <c r="X70" s="1350"/>
      <c r="Y70" s="1351"/>
    </row>
    <row r="71" spans="1:27" s="17" customFormat="1" ht="12.2" customHeight="1" x14ac:dyDescent="0.2">
      <c r="A71" s="485" t="s">
        <v>128</v>
      </c>
      <c r="B71" s="1352" t="s">
        <v>746</v>
      </c>
      <c r="C71" s="1353"/>
      <c r="D71" s="1353"/>
      <c r="E71" s="1353"/>
      <c r="F71" s="1353"/>
      <c r="G71" s="1353"/>
      <c r="H71" s="1353"/>
      <c r="I71" s="1354"/>
      <c r="J71" s="705">
        <f>(J70)*J44</f>
        <v>7.1555555555555565E-3</v>
      </c>
      <c r="K71" s="494">
        <f>$K$24*J71</f>
        <v>26.965138666666675</v>
      </c>
      <c r="L71" s="1349" t="s">
        <v>747</v>
      </c>
      <c r="M71" s="1350"/>
      <c r="N71" s="1350"/>
      <c r="O71" s="1350"/>
      <c r="P71" s="1350"/>
      <c r="Q71" s="1350"/>
      <c r="R71" s="1350"/>
      <c r="S71" s="1350"/>
      <c r="T71" s="1350"/>
      <c r="U71" s="1350"/>
      <c r="V71" s="1350"/>
      <c r="W71" s="1350"/>
      <c r="X71" s="1350"/>
      <c r="Y71" s="1351"/>
    </row>
    <row r="72" spans="1:27" s="479" customFormat="1" ht="12.2" customHeight="1" x14ac:dyDescent="0.2">
      <c r="A72" s="485" t="s">
        <v>125</v>
      </c>
      <c r="B72" s="1352" t="s">
        <v>748</v>
      </c>
      <c r="C72" s="1353"/>
      <c r="D72" s="1353"/>
      <c r="E72" s="1353"/>
      <c r="F72" s="1353"/>
      <c r="G72" s="1353"/>
      <c r="H72" s="1353"/>
      <c r="I72" s="1354"/>
      <c r="J72" s="705">
        <v>0.02</v>
      </c>
      <c r="K72" s="494">
        <f>$K$24*J72</f>
        <v>75.368400000000008</v>
      </c>
      <c r="L72" s="1355" t="s">
        <v>191</v>
      </c>
      <c r="M72" s="1356"/>
      <c r="N72" s="1356"/>
      <c r="O72" s="1356"/>
      <c r="P72" s="1356"/>
      <c r="Q72" s="1356"/>
      <c r="R72" s="1356"/>
      <c r="S72" s="1356"/>
      <c r="T72" s="1356"/>
      <c r="U72" s="1356"/>
      <c r="V72" s="1356"/>
      <c r="W72" s="1356"/>
      <c r="X72" s="1356"/>
      <c r="Y72" s="1356"/>
    </row>
    <row r="73" spans="1:27" s="17" customFormat="1" ht="12.75" customHeight="1" x14ac:dyDescent="0.2">
      <c r="A73" s="706" t="s">
        <v>4</v>
      </c>
      <c r="B73" s="707"/>
      <c r="C73" s="707"/>
      <c r="D73" s="707"/>
      <c r="E73" s="707"/>
      <c r="F73" s="707"/>
      <c r="G73" s="707"/>
      <c r="H73" s="707"/>
      <c r="I73" s="707"/>
      <c r="J73" s="708">
        <f>SUM(J67:J72)</f>
        <v>7.1593000000000004E-2</v>
      </c>
      <c r="K73" s="470">
        <f>SUM(K67:K72)</f>
        <v>184.26133958736696</v>
      </c>
    </row>
    <row r="74" spans="1:27" s="479" customFormat="1" ht="24" customHeight="1" x14ac:dyDescent="0.2">
      <c r="A74" s="1373"/>
      <c r="B74" s="1374"/>
      <c r="C74" s="1374"/>
      <c r="D74" s="1374"/>
      <c r="E74" s="1374"/>
      <c r="F74" s="1374"/>
      <c r="G74" s="1374"/>
      <c r="H74" s="1374"/>
      <c r="I74" s="1374"/>
      <c r="J74" s="1374"/>
      <c r="K74" s="1375"/>
    </row>
    <row r="75" spans="1:27" s="479" customFormat="1" ht="24" customHeight="1" x14ac:dyDescent="0.2">
      <c r="A75" s="699"/>
      <c r="B75" s="700"/>
      <c r="C75" s="700"/>
      <c r="D75" s="700"/>
      <c r="E75" s="700"/>
      <c r="F75" s="700"/>
      <c r="G75" s="700"/>
      <c r="H75" s="700"/>
      <c r="I75" s="700"/>
      <c r="J75" s="700"/>
      <c r="K75" s="701"/>
    </row>
    <row r="76" spans="1:27" s="479" customFormat="1" ht="12.75" customHeight="1" x14ac:dyDescent="0.2">
      <c r="A76" s="1463" t="s">
        <v>893</v>
      </c>
      <c r="B76" s="1464"/>
      <c r="C76" s="1464"/>
      <c r="D76" s="1464"/>
      <c r="E76" s="1464"/>
      <c r="F76" s="1464"/>
      <c r="G76" s="1464"/>
      <c r="H76" s="1464"/>
      <c r="I76" s="1464"/>
      <c r="J76" s="1464"/>
      <c r="K76" s="1465"/>
    </row>
    <row r="77" spans="1:27" s="17" customFormat="1" ht="16.149999999999999" customHeight="1" x14ac:dyDescent="0.2"/>
    <row r="78" spans="1:27" s="17" customFormat="1" ht="12.75" customHeight="1" x14ac:dyDescent="0.2">
      <c r="A78" s="489" t="s">
        <v>171</v>
      </c>
      <c r="B78" s="1510" t="s">
        <v>894</v>
      </c>
      <c r="C78" s="1511"/>
      <c r="D78" s="1511"/>
      <c r="E78" s="1511"/>
      <c r="F78" s="1511"/>
      <c r="G78" s="1511"/>
      <c r="H78" s="1511"/>
      <c r="I78" s="1512"/>
      <c r="J78" s="489" t="s">
        <v>157</v>
      </c>
      <c r="K78" s="475" t="s">
        <v>137</v>
      </c>
    </row>
    <row r="79" spans="1:27" s="479" customFormat="1" ht="12.75" customHeight="1" x14ac:dyDescent="0.2">
      <c r="A79" s="492" t="s">
        <v>136</v>
      </c>
      <c r="B79" s="1352" t="s">
        <v>187</v>
      </c>
      <c r="C79" s="1353"/>
      <c r="D79" s="1353"/>
      <c r="E79" s="1353"/>
      <c r="F79" s="1353"/>
      <c r="G79" s="1353"/>
      <c r="H79" s="1353"/>
      <c r="I79" s="1354"/>
      <c r="J79" s="458">
        <v>9.0749999999999997E-2</v>
      </c>
      <c r="K79" s="494">
        <f>ROUND(($K$24*J79),2)</f>
        <v>341.98</v>
      </c>
      <c r="L79" s="483"/>
      <c r="M79" s="483"/>
      <c r="N79" s="483"/>
      <c r="O79" s="483"/>
      <c r="P79" s="483"/>
      <c r="Q79" s="483"/>
      <c r="R79" s="483"/>
      <c r="S79" s="483"/>
      <c r="T79" s="483"/>
      <c r="U79" s="484"/>
    </row>
    <row r="80" spans="1:27" s="479" customFormat="1" ht="12.75" customHeight="1" x14ac:dyDescent="0.2">
      <c r="A80" s="492" t="s">
        <v>134</v>
      </c>
      <c r="B80" s="1365" t="s">
        <v>895</v>
      </c>
      <c r="C80" s="1366"/>
      <c r="D80" s="1366"/>
      <c r="E80" s="1366"/>
      <c r="F80" s="1366"/>
      <c r="G80" s="1366"/>
      <c r="H80" s="1366"/>
      <c r="I80" s="1367"/>
      <c r="J80" s="709">
        <f>5.96/365*100%</f>
        <v>1.6328767123287673E-2</v>
      </c>
      <c r="K80" s="494">
        <f>$K$24*J80</f>
        <v>61.533652602739743</v>
      </c>
      <c r="L80" s="482" t="s">
        <v>752</v>
      </c>
      <c r="M80" s="483"/>
      <c r="N80" s="483"/>
      <c r="O80" s="483"/>
      <c r="P80" s="483"/>
      <c r="Q80" s="483"/>
      <c r="R80" s="483"/>
      <c r="S80" s="483"/>
      <c r="T80" s="483"/>
      <c r="U80" s="483"/>
      <c r="V80" s="483"/>
      <c r="W80" s="483"/>
      <c r="X80" s="483"/>
      <c r="Y80" s="484"/>
    </row>
    <row r="81" spans="1:44" s="479" customFormat="1" ht="13.7" customHeight="1" x14ac:dyDescent="0.2">
      <c r="A81" s="492" t="s">
        <v>132</v>
      </c>
      <c r="B81" s="1365" t="s">
        <v>183</v>
      </c>
      <c r="C81" s="1366"/>
      <c r="D81" s="1366"/>
      <c r="E81" s="1366"/>
      <c r="F81" s="1366"/>
      <c r="G81" s="1366"/>
      <c r="H81" s="1366"/>
      <c r="I81" s="1367"/>
      <c r="J81" s="676">
        <f>(+(0.166666666666667/12)*0.015)</f>
        <v>2.0833333333333373E-4</v>
      </c>
      <c r="K81" s="494">
        <f>$K$24*J81</f>
        <v>0.7850875000000016</v>
      </c>
      <c r="L81" s="712" t="s">
        <v>754</v>
      </c>
      <c r="M81" s="710"/>
      <c r="N81" s="710"/>
      <c r="O81" s="710"/>
      <c r="P81" s="710"/>
      <c r="Q81" s="710"/>
      <c r="R81" s="710"/>
      <c r="S81" s="710"/>
      <c r="T81" s="710"/>
      <c r="U81" s="710"/>
      <c r="V81" s="710"/>
      <c r="W81" s="710"/>
      <c r="X81" s="710"/>
      <c r="Y81" s="711"/>
      <c r="Z81" s="1499"/>
      <c r="AA81" s="1500"/>
      <c r="AB81" s="1500"/>
      <c r="AC81" s="1500"/>
      <c r="AD81" s="713"/>
      <c r="AE81" s="713"/>
      <c r="AF81" s="713"/>
      <c r="AG81" s="713"/>
      <c r="AH81" s="713"/>
      <c r="AI81" s="713"/>
      <c r="AJ81" s="713"/>
      <c r="AK81" s="713"/>
      <c r="AL81" s="713"/>
      <c r="AM81" s="713"/>
      <c r="AN81" s="713"/>
      <c r="AO81" s="713"/>
      <c r="AP81" s="713"/>
      <c r="AQ81" s="713"/>
      <c r="AR81" s="713"/>
    </row>
    <row r="82" spans="1:44" s="479" customFormat="1" ht="12.75" customHeight="1" x14ac:dyDescent="0.2">
      <c r="A82" s="492" t="s">
        <v>130</v>
      </c>
      <c r="B82" s="1365" t="s">
        <v>181</v>
      </c>
      <c r="C82" s="1366"/>
      <c r="D82" s="1366"/>
      <c r="E82" s="1366"/>
      <c r="F82" s="1366"/>
      <c r="G82" s="1366"/>
      <c r="H82" s="1366"/>
      <c r="I82" s="1367"/>
      <c r="J82" s="676">
        <f>(((15/30)/12)*0.08)</f>
        <v>3.3333333333333331E-3</v>
      </c>
      <c r="K82" s="494">
        <f>$K$24*J82</f>
        <v>12.561400000000001</v>
      </c>
      <c r="L82" s="712" t="s">
        <v>756</v>
      </c>
      <c r="M82" s="710"/>
      <c r="N82" s="710"/>
      <c r="O82" s="710"/>
      <c r="P82" s="710"/>
      <c r="Q82" s="710"/>
      <c r="R82" s="710"/>
      <c r="S82" s="710"/>
      <c r="T82" s="710"/>
      <c r="U82" s="710"/>
      <c r="V82" s="710"/>
      <c r="W82" s="710"/>
      <c r="X82" s="710"/>
      <c r="Y82" s="711"/>
    </row>
    <row r="83" spans="1:44" s="479" customFormat="1" ht="12.75" customHeight="1" x14ac:dyDescent="0.2">
      <c r="A83" s="492" t="s">
        <v>128</v>
      </c>
      <c r="B83" s="1365" t="s">
        <v>179</v>
      </c>
      <c r="C83" s="1366"/>
      <c r="D83" s="1366"/>
      <c r="E83" s="1366"/>
      <c r="F83" s="1366"/>
      <c r="G83" s="1366"/>
      <c r="H83" s="1366"/>
      <c r="I83" s="1366"/>
      <c r="J83" s="709">
        <f>(0.02*(4/12)/12)</f>
        <v>5.5555555555555556E-4</v>
      </c>
      <c r="K83" s="494">
        <f>$K$24*J83</f>
        <v>2.0935666666666668</v>
      </c>
      <c r="L83" s="712" t="s">
        <v>758</v>
      </c>
      <c r="M83" s="710"/>
      <c r="N83" s="710"/>
      <c r="O83" s="710"/>
    </row>
    <row r="84" spans="1:44" s="17" customFormat="1" ht="12.75" customHeight="1" x14ac:dyDescent="0.2">
      <c r="A84" s="492" t="s">
        <v>125</v>
      </c>
      <c r="B84" s="1365" t="s">
        <v>759</v>
      </c>
      <c r="C84" s="1366"/>
      <c r="D84" s="1366"/>
      <c r="E84" s="1366"/>
      <c r="F84" s="1366"/>
      <c r="G84" s="1366"/>
      <c r="H84" s="1366"/>
      <c r="I84" s="1366"/>
      <c r="J84" s="709">
        <v>0</v>
      </c>
      <c r="K84" s="494">
        <f>$K$24*J84</f>
        <v>0</v>
      </c>
      <c r="L84" s="714"/>
      <c r="M84" s="479"/>
      <c r="N84" s="479"/>
      <c r="O84" s="479"/>
    </row>
    <row r="85" spans="1:44" s="17" customFormat="1" ht="24" customHeight="1" x14ac:dyDescent="0.2">
      <c r="A85" s="706" t="s">
        <v>4</v>
      </c>
      <c r="B85" s="707"/>
      <c r="C85" s="707"/>
      <c r="D85" s="707"/>
      <c r="E85" s="707"/>
      <c r="F85" s="707"/>
      <c r="G85" s="707"/>
      <c r="H85" s="707"/>
      <c r="I85" s="707"/>
      <c r="J85" s="715">
        <f>SUM(J79:J84)</f>
        <v>0.1111759893455099</v>
      </c>
      <c r="K85" s="716">
        <f>SUM(K79:K84)</f>
        <v>418.95370676940638</v>
      </c>
    </row>
    <row r="86" spans="1:44" s="17" customFormat="1" ht="24" customHeight="1" x14ac:dyDescent="0.2">
      <c r="A86" s="1376" t="s">
        <v>760</v>
      </c>
      <c r="B86" s="1377"/>
      <c r="C86" s="1377"/>
      <c r="D86" s="1377"/>
      <c r="E86" s="1377"/>
      <c r="F86" s="1377"/>
      <c r="G86" s="1377"/>
      <c r="H86" s="1377"/>
      <c r="I86" s="1377"/>
      <c r="J86" s="1377"/>
      <c r="K86" s="1378"/>
    </row>
    <row r="87" spans="1:44" s="17" customFormat="1" ht="12.75" customHeight="1" x14ac:dyDescent="0.2">
      <c r="A87" s="1379" t="str">
        <f>'[1]Planilha de Custos Limpeza'!A138</f>
        <v>Nota 2 :  Os itens B, C e D -  Previsão para os 12 (doze) meses iniciais do contrato - Depois será ajustado conforme ocorrência</v>
      </c>
      <c r="B87" s="1380"/>
      <c r="C87" s="1380"/>
      <c r="D87" s="1380"/>
      <c r="E87" s="1380"/>
      <c r="F87" s="1380"/>
      <c r="G87" s="1380"/>
      <c r="H87" s="1380"/>
      <c r="I87" s="1380"/>
      <c r="J87" s="1380"/>
      <c r="K87" s="1381"/>
    </row>
    <row r="88" spans="1:44" s="17" customFormat="1" ht="18" customHeight="1" x14ac:dyDescent="0.2">
      <c r="A88" s="503"/>
      <c r="B88" s="504"/>
      <c r="C88" s="504"/>
      <c r="D88" s="504"/>
      <c r="E88" s="504"/>
      <c r="F88" s="504"/>
      <c r="G88" s="504"/>
      <c r="H88" s="504"/>
      <c r="I88" s="504"/>
      <c r="J88" s="504"/>
      <c r="K88" s="505"/>
    </row>
    <row r="89" spans="1:44" s="17" customFormat="1" ht="11.25" customHeight="1" x14ac:dyDescent="0.2">
      <c r="A89" s="696"/>
      <c r="B89" s="697"/>
      <c r="C89" s="697"/>
      <c r="D89" s="697"/>
      <c r="E89" s="697"/>
      <c r="F89" s="697"/>
      <c r="G89" s="697"/>
      <c r="H89" s="697"/>
      <c r="I89" s="697"/>
      <c r="J89" s="697"/>
      <c r="K89" s="698"/>
    </row>
    <row r="90" spans="1:44" s="17" customFormat="1" ht="16.149999999999999" customHeight="1" x14ac:dyDescent="0.2">
      <c r="A90" s="717"/>
      <c r="B90" s="718"/>
      <c r="C90" s="718"/>
      <c r="D90" s="718"/>
      <c r="E90" s="718"/>
      <c r="F90" s="718"/>
      <c r="G90" s="718"/>
      <c r="H90" s="718"/>
      <c r="I90" s="718"/>
      <c r="J90" s="718"/>
      <c r="K90" s="719"/>
    </row>
    <row r="91" spans="1:44" s="17" customFormat="1" ht="16.149999999999999" customHeight="1" x14ac:dyDescent="0.2">
      <c r="A91" s="1496" t="s">
        <v>173</v>
      </c>
      <c r="B91" s="1497"/>
      <c r="C91" s="1497"/>
      <c r="D91" s="1497"/>
      <c r="E91" s="1497"/>
      <c r="F91" s="1497"/>
      <c r="G91" s="1497"/>
      <c r="H91" s="1497"/>
      <c r="I91" s="1497"/>
      <c r="J91" s="1497"/>
      <c r="K91" s="1498"/>
    </row>
    <row r="92" spans="1:44" s="17" customFormat="1" ht="14.65" customHeight="1" x14ac:dyDescent="0.2">
      <c r="A92" s="475">
        <v>4</v>
      </c>
      <c r="B92" s="1516" t="s">
        <v>896</v>
      </c>
      <c r="C92" s="1517"/>
      <c r="D92" s="1517"/>
      <c r="E92" s="1517"/>
      <c r="F92" s="1517"/>
      <c r="G92" s="1517"/>
      <c r="H92" s="1517"/>
      <c r="I92" s="1517"/>
      <c r="J92" s="1518"/>
      <c r="K92" s="476" t="s">
        <v>137</v>
      </c>
    </row>
    <row r="93" spans="1:44" s="17" customFormat="1" ht="14.65" customHeight="1" x14ac:dyDescent="0.2">
      <c r="A93" s="477" t="s">
        <v>171</v>
      </c>
      <c r="B93" s="1316" t="s">
        <v>897</v>
      </c>
      <c r="C93" s="1317"/>
      <c r="D93" s="1317"/>
      <c r="E93" s="1317"/>
      <c r="F93" s="1317"/>
      <c r="G93" s="1317"/>
      <c r="H93" s="1317"/>
      <c r="I93" s="1317"/>
      <c r="J93" s="1318"/>
      <c r="K93" s="720">
        <f>K85</f>
        <v>418.95370676940638</v>
      </c>
    </row>
    <row r="94" spans="1:44" s="479" customFormat="1" ht="12.75" customHeight="1" x14ac:dyDescent="0.2">
      <c r="A94" s="706" t="s">
        <v>4</v>
      </c>
      <c r="B94" s="707"/>
      <c r="C94" s="707"/>
      <c r="D94" s="707"/>
      <c r="E94" s="707"/>
      <c r="F94" s="707"/>
      <c r="G94" s="707"/>
      <c r="H94" s="707"/>
      <c r="I94" s="707"/>
      <c r="J94" s="721"/>
      <c r="K94" s="478">
        <f>SUM(K93)</f>
        <v>418.95370676940638</v>
      </c>
      <c r="L94" s="17"/>
      <c r="M94" s="17"/>
      <c r="N94" s="17"/>
      <c r="O94" s="17"/>
    </row>
    <row r="95" spans="1:44" s="17" customFormat="1" ht="16.149999999999999" customHeight="1" x14ac:dyDescent="0.2">
      <c r="A95" s="699"/>
      <c r="B95" s="700"/>
      <c r="C95" s="700"/>
      <c r="D95" s="700"/>
      <c r="E95" s="700"/>
      <c r="F95" s="700"/>
      <c r="G95" s="700"/>
      <c r="H95" s="700"/>
      <c r="I95" s="700"/>
      <c r="J95" s="700"/>
      <c r="K95" s="701"/>
      <c r="L95" s="479"/>
      <c r="M95" s="479"/>
      <c r="N95" s="479"/>
      <c r="O95" s="479"/>
    </row>
    <row r="96" spans="1:44" s="17" customFormat="1" ht="16.149999999999999" customHeight="1" x14ac:dyDescent="0.2">
      <c r="A96" s="1463" t="s">
        <v>167</v>
      </c>
      <c r="B96" s="1464"/>
      <c r="C96" s="1464"/>
      <c r="D96" s="1464"/>
      <c r="E96" s="1464"/>
      <c r="F96" s="1464"/>
      <c r="G96" s="1464"/>
      <c r="H96" s="1464"/>
      <c r="I96" s="1464"/>
      <c r="J96" s="1464"/>
      <c r="K96" s="1465"/>
    </row>
    <row r="97" spans="1:15" s="17" customFormat="1" ht="12.75" customHeight="1" x14ac:dyDescent="0.2">
      <c r="A97" s="475">
        <v>5</v>
      </c>
      <c r="B97" s="1346" t="s">
        <v>166</v>
      </c>
      <c r="C97" s="1347"/>
      <c r="D97" s="1347"/>
      <c r="E97" s="1347"/>
      <c r="F97" s="1347"/>
      <c r="G97" s="1347"/>
      <c r="H97" s="1347"/>
      <c r="I97" s="1347"/>
      <c r="J97" s="1348"/>
      <c r="K97" s="476" t="s">
        <v>137</v>
      </c>
    </row>
    <row r="98" spans="1:15" s="17" customFormat="1" ht="12.75" customHeight="1" x14ac:dyDescent="0.2">
      <c r="A98" s="454" t="s">
        <v>136</v>
      </c>
      <c r="B98" s="1349" t="s">
        <v>348</v>
      </c>
      <c r="C98" s="1350"/>
      <c r="D98" s="1350"/>
      <c r="E98" s="1350"/>
      <c r="F98" s="1350"/>
      <c r="G98" s="1350"/>
      <c r="H98" s="1350"/>
      <c r="I98" s="1350"/>
      <c r="J98" s="1351"/>
      <c r="K98" s="507">
        <f>'INSUMOS - Encarregado'!K15</f>
        <v>100.37527777777778</v>
      </c>
    </row>
    <row r="99" spans="1:15" s="17" customFormat="1" ht="15" customHeight="1" x14ac:dyDescent="0.2">
      <c r="A99" s="706" t="s">
        <v>161</v>
      </c>
      <c r="B99" s="707"/>
      <c r="C99" s="707"/>
      <c r="D99" s="707"/>
      <c r="E99" s="707"/>
      <c r="F99" s="707"/>
      <c r="G99" s="707"/>
      <c r="H99" s="707"/>
      <c r="I99" s="707"/>
      <c r="J99" s="721"/>
      <c r="K99" s="474">
        <f>SUM(K98:K98)</f>
        <v>100.37527777777778</v>
      </c>
    </row>
    <row r="100" spans="1:15" s="17" customFormat="1" ht="14.65" customHeight="1" x14ac:dyDescent="0.2">
      <c r="A100" s="696"/>
      <c r="B100" s="697"/>
      <c r="C100" s="697"/>
      <c r="D100" s="697"/>
      <c r="E100" s="697"/>
      <c r="F100" s="697"/>
      <c r="G100" s="697"/>
      <c r="H100" s="697"/>
      <c r="I100" s="697"/>
      <c r="J100" s="697"/>
      <c r="K100" s="698"/>
    </row>
    <row r="101" spans="1:15" s="479" customFormat="1" ht="12.75" customHeight="1" x14ac:dyDescent="0.2">
      <c r="A101" s="1337" t="s">
        <v>761</v>
      </c>
      <c r="B101" s="1338"/>
      <c r="C101" s="1338"/>
      <c r="D101" s="1338"/>
      <c r="E101" s="1338"/>
      <c r="F101" s="1338"/>
      <c r="G101" s="1338"/>
      <c r="H101" s="1338"/>
      <c r="I101" s="1338"/>
      <c r="J101" s="1338"/>
      <c r="K101" s="1339"/>
      <c r="L101" s="17"/>
      <c r="M101" s="17"/>
      <c r="N101" s="17"/>
      <c r="O101" s="17"/>
    </row>
    <row r="102" spans="1:15" s="17" customFormat="1" ht="21.75" customHeight="1" x14ac:dyDescent="0.2">
      <c r="A102" s="699"/>
      <c r="B102" s="700"/>
      <c r="C102" s="700"/>
      <c r="D102" s="700"/>
      <c r="E102" s="700"/>
      <c r="F102" s="700"/>
      <c r="G102" s="700"/>
      <c r="H102" s="700"/>
      <c r="I102" s="700"/>
      <c r="J102" s="700"/>
      <c r="K102" s="701"/>
      <c r="L102" s="479"/>
      <c r="M102" s="479"/>
      <c r="N102" s="479"/>
      <c r="O102" s="479"/>
    </row>
    <row r="103" spans="1:15" s="17" customFormat="1" ht="18" customHeight="1" x14ac:dyDescent="0.2">
      <c r="A103" s="1463" t="s">
        <v>159</v>
      </c>
      <c r="B103" s="1464"/>
      <c r="C103" s="1464"/>
      <c r="D103" s="1464"/>
      <c r="E103" s="1464"/>
      <c r="F103" s="1464"/>
      <c r="G103" s="1464"/>
      <c r="H103" s="1464"/>
      <c r="I103" s="1464"/>
      <c r="J103" s="1464"/>
      <c r="K103" s="1465"/>
    </row>
    <row r="104" spans="1:15" s="17" customFormat="1" ht="30.75" customHeight="1" x14ac:dyDescent="0.2">
      <c r="A104" s="481">
        <v>6</v>
      </c>
      <c r="B104" s="722" t="s">
        <v>158</v>
      </c>
      <c r="C104" s="723"/>
      <c r="D104" s="723"/>
      <c r="E104" s="723"/>
      <c r="F104" s="723"/>
      <c r="G104" s="723"/>
      <c r="H104" s="723"/>
      <c r="I104" s="723"/>
      <c r="J104" s="511" t="s">
        <v>157</v>
      </c>
      <c r="K104" s="512" t="s">
        <v>137</v>
      </c>
    </row>
    <row r="105" spans="1:15" s="17" customFormat="1" ht="12.75" customHeight="1" x14ac:dyDescent="0.2">
      <c r="A105" s="1513" t="s">
        <v>156</v>
      </c>
      <c r="B105" s="1514"/>
      <c r="C105" s="1514"/>
      <c r="D105" s="1514"/>
      <c r="E105" s="1514"/>
      <c r="F105" s="1514"/>
      <c r="G105" s="1514"/>
      <c r="H105" s="1514"/>
      <c r="I105" s="1515"/>
      <c r="J105" s="513" t="s">
        <v>145</v>
      </c>
      <c r="K105" s="464">
        <f>SUM(K24+K63+K73+K94+K99)</f>
        <v>7097.2079241345527</v>
      </c>
    </row>
    <row r="106" spans="1:15" s="17" customFormat="1" ht="32.25" customHeight="1" x14ac:dyDescent="0.2">
      <c r="A106" s="489" t="s">
        <v>136</v>
      </c>
      <c r="B106" s="724" t="s">
        <v>155</v>
      </c>
      <c r="C106" s="725"/>
      <c r="D106" s="725"/>
      <c r="E106" s="725"/>
      <c r="F106" s="725"/>
      <c r="G106" s="725"/>
      <c r="H106" s="725"/>
      <c r="I106" s="725"/>
      <c r="J106" s="726">
        <f>Resumo!B16</f>
        <v>0.03</v>
      </c>
      <c r="K106" s="494">
        <f>ROUND(J106*K105,2)</f>
        <v>212.92</v>
      </c>
    </row>
    <row r="107" spans="1:15" s="17" customFormat="1" ht="12.75" customHeight="1" x14ac:dyDescent="0.2">
      <c r="A107" s="1513" t="s">
        <v>154</v>
      </c>
      <c r="B107" s="1514"/>
      <c r="C107" s="1514"/>
      <c r="D107" s="1514"/>
      <c r="E107" s="1514"/>
      <c r="F107" s="1514"/>
      <c r="G107" s="1514"/>
      <c r="H107" s="1514"/>
      <c r="I107" s="1515"/>
      <c r="J107" s="516" t="s">
        <v>145</v>
      </c>
      <c r="K107" s="464">
        <f>SUM(K24+K63+K73+K94+K99+K106)</f>
        <v>7310.1279241345528</v>
      </c>
    </row>
    <row r="108" spans="1:15" s="17" customFormat="1" ht="29.25" customHeight="1" x14ac:dyDescent="0.2">
      <c r="A108" s="489" t="s">
        <v>134</v>
      </c>
      <c r="B108" s="724" t="s">
        <v>153</v>
      </c>
      <c r="C108" s="725"/>
      <c r="D108" s="725"/>
      <c r="E108" s="725"/>
      <c r="F108" s="725"/>
      <c r="G108" s="725"/>
      <c r="H108" s="725"/>
      <c r="I108" s="725"/>
      <c r="J108" s="726">
        <f>Resumo!B17</f>
        <v>5.4800000000000001E-2</v>
      </c>
      <c r="K108" s="494">
        <f>ROUND(J108*K107,2)</f>
        <v>400.6</v>
      </c>
    </row>
    <row r="109" spans="1:15" s="17" customFormat="1" ht="12.75" customHeight="1" x14ac:dyDescent="0.2">
      <c r="A109" s="1513" t="s">
        <v>152</v>
      </c>
      <c r="B109" s="1514"/>
      <c r="C109" s="1514"/>
      <c r="D109" s="1514"/>
      <c r="E109" s="1514"/>
      <c r="F109" s="1514"/>
      <c r="G109" s="1514"/>
      <c r="H109" s="1514"/>
      <c r="I109" s="1515"/>
      <c r="J109" s="516" t="s">
        <v>145</v>
      </c>
      <c r="K109" s="464">
        <f>SUM(K24+K63+K73+K94+K99+K106+K108)</f>
        <v>7710.7279241345532</v>
      </c>
    </row>
    <row r="110" spans="1:15" s="17" customFormat="1" ht="12.75" customHeight="1" x14ac:dyDescent="0.2">
      <c r="A110" s="489" t="s">
        <v>132</v>
      </c>
      <c r="B110" s="724" t="s">
        <v>151</v>
      </c>
      <c r="C110" s="725"/>
      <c r="D110" s="725"/>
      <c r="E110" s="725"/>
      <c r="F110" s="725"/>
      <c r="G110" s="725"/>
      <c r="H110" s="725"/>
      <c r="I110" s="725"/>
      <c r="J110" s="517" t="s">
        <v>145</v>
      </c>
      <c r="K110" s="518" t="s">
        <v>145</v>
      </c>
    </row>
    <row r="111" spans="1:15" s="17" customFormat="1" ht="12.75" customHeight="1" x14ac:dyDescent="0.2">
      <c r="A111" s="454"/>
      <c r="B111" s="727" t="s">
        <v>150</v>
      </c>
      <c r="C111" s="728"/>
      <c r="D111" s="728"/>
      <c r="E111" s="728"/>
      <c r="F111" s="728"/>
      <c r="G111" s="728"/>
      <c r="H111" s="728"/>
      <c r="I111" s="728"/>
      <c r="J111" s="519" t="s">
        <v>145</v>
      </c>
      <c r="K111" s="520" t="s">
        <v>145</v>
      </c>
    </row>
    <row r="112" spans="1:15" s="17" customFormat="1" ht="12.75" customHeight="1" x14ac:dyDescent="0.2">
      <c r="A112" s="454"/>
      <c r="B112" s="729" t="s">
        <v>762</v>
      </c>
      <c r="C112" s="729"/>
      <c r="D112" s="729"/>
      <c r="E112" s="729"/>
      <c r="F112" s="729"/>
      <c r="G112" s="729"/>
      <c r="H112" s="729"/>
      <c r="I112" s="729"/>
      <c r="J112" s="730">
        <f>Resumo!B20</f>
        <v>0.03</v>
      </c>
      <c r="K112" s="494">
        <f t="shared" ref="K112:K118" si="1">ROUND(($K$109/(1-$J$121))*J112,2)</f>
        <v>253.23</v>
      </c>
    </row>
    <row r="113" spans="1:15" s="17" customFormat="1" ht="12.2" customHeight="1" x14ac:dyDescent="0.2">
      <c r="A113" s="454"/>
      <c r="B113" s="729" t="s">
        <v>763</v>
      </c>
      <c r="C113" s="729"/>
      <c r="D113" s="729"/>
      <c r="E113" s="729"/>
      <c r="F113" s="729"/>
      <c r="G113" s="729"/>
      <c r="H113" s="729"/>
      <c r="I113" s="729"/>
      <c r="J113" s="730">
        <f>Resumo!B19</f>
        <v>6.4999999999999997E-3</v>
      </c>
      <c r="K113" s="494">
        <f t="shared" si="1"/>
        <v>54.87</v>
      </c>
    </row>
    <row r="114" spans="1:15" s="17" customFormat="1" ht="12.2" customHeight="1" x14ac:dyDescent="0.2">
      <c r="A114" s="454"/>
      <c r="B114" s="1316" t="s">
        <v>898</v>
      </c>
      <c r="C114" s="1317"/>
      <c r="D114" s="1317"/>
      <c r="E114" s="1317"/>
      <c r="F114" s="1317"/>
      <c r="G114" s="1317"/>
      <c r="H114" s="1318"/>
      <c r="I114" s="731"/>
      <c r="J114" s="730">
        <v>0</v>
      </c>
      <c r="K114" s="494">
        <f t="shared" si="1"/>
        <v>0</v>
      </c>
    </row>
    <row r="115" spans="1:15" s="17" customFormat="1" ht="12.75" customHeight="1" x14ac:dyDescent="0.2">
      <c r="A115" s="454"/>
      <c r="B115" s="1316" t="s">
        <v>899</v>
      </c>
      <c r="C115" s="1317"/>
      <c r="D115" s="1317"/>
      <c r="E115" s="1317"/>
      <c r="F115" s="1317"/>
      <c r="G115" s="1317"/>
      <c r="H115" s="1318"/>
      <c r="I115" s="731"/>
      <c r="J115" s="730">
        <v>0</v>
      </c>
      <c r="K115" s="494">
        <f t="shared" si="1"/>
        <v>0</v>
      </c>
    </row>
    <row r="116" spans="1:15" s="17" customFormat="1" ht="12.75" customHeight="1" x14ac:dyDescent="0.2">
      <c r="A116" s="454"/>
      <c r="B116" s="732" t="s">
        <v>147</v>
      </c>
      <c r="C116" s="732"/>
      <c r="D116" s="732"/>
      <c r="E116" s="732"/>
      <c r="F116" s="732"/>
      <c r="G116" s="732"/>
      <c r="H116" s="732"/>
      <c r="I116" s="732"/>
      <c r="J116" s="730">
        <v>0</v>
      </c>
      <c r="K116" s="494">
        <f t="shared" si="1"/>
        <v>0</v>
      </c>
    </row>
    <row r="117" spans="1:15" s="17" customFormat="1" ht="12.75" customHeight="1" x14ac:dyDescent="0.2">
      <c r="A117" s="454"/>
      <c r="B117" s="732" t="s">
        <v>146</v>
      </c>
      <c r="C117" s="732"/>
      <c r="D117" s="732"/>
      <c r="E117" s="732"/>
      <c r="F117" s="732"/>
      <c r="G117" s="732"/>
      <c r="H117" s="732"/>
      <c r="I117" s="732"/>
      <c r="J117" s="730">
        <v>0</v>
      </c>
      <c r="K117" s="494">
        <f t="shared" si="1"/>
        <v>0</v>
      </c>
    </row>
    <row r="118" spans="1:15" s="17" customFormat="1" ht="12.75" customHeight="1" x14ac:dyDescent="0.2">
      <c r="A118" s="454"/>
      <c r="B118" s="729" t="s">
        <v>928</v>
      </c>
      <c r="C118" s="729"/>
      <c r="D118" s="729"/>
      <c r="E118" s="729"/>
      <c r="F118" s="729"/>
      <c r="G118" s="729"/>
      <c r="H118" s="729"/>
      <c r="I118" s="729"/>
      <c r="J118" s="730">
        <f>[1]Resumo!B21</f>
        <v>0.05</v>
      </c>
      <c r="K118" s="494">
        <f t="shared" si="1"/>
        <v>422.04</v>
      </c>
    </row>
    <row r="119" spans="1:15" s="17" customFormat="1" ht="15" customHeight="1" x14ac:dyDescent="0.2">
      <c r="A119" s="1385" t="s">
        <v>4</v>
      </c>
      <c r="B119" s="1386"/>
      <c r="C119" s="1386"/>
      <c r="D119" s="1386"/>
      <c r="E119" s="1386"/>
      <c r="F119" s="1386"/>
      <c r="G119" s="1386"/>
      <c r="H119" s="1386"/>
      <c r="I119" s="1386"/>
      <c r="J119" s="1387"/>
      <c r="K119" s="474">
        <f>SUM(K106+K108+K112+K113+K118)</f>
        <v>1343.66</v>
      </c>
    </row>
    <row r="120" spans="1:15" s="17" customFormat="1" ht="14.65" customHeight="1" x14ac:dyDescent="0.2">
      <c r="A120" s="1406"/>
      <c r="B120" s="1406"/>
      <c r="C120" s="1406"/>
      <c r="D120" s="1406"/>
      <c r="E120" s="1406"/>
      <c r="F120" s="1406"/>
      <c r="G120" s="1406"/>
      <c r="H120" s="1406"/>
      <c r="I120" s="523"/>
      <c r="J120" s="523"/>
      <c r="K120" s="523"/>
    </row>
    <row r="121" spans="1:15" s="17" customFormat="1" ht="22.7" customHeight="1" x14ac:dyDescent="0.2">
      <c r="A121" s="1362" t="s">
        <v>144</v>
      </c>
      <c r="B121" s="1363"/>
      <c r="C121" s="1363"/>
      <c r="D121" s="1363"/>
      <c r="E121" s="1363"/>
      <c r="F121" s="1363"/>
      <c r="G121" s="1363"/>
      <c r="H121" s="1363"/>
      <c r="I121" s="1364"/>
      <c r="J121" s="524">
        <f>SUM(J112:J118)</f>
        <v>8.6499999999999994E-2</v>
      </c>
      <c r="K121" s="487">
        <f>SUM(K112:K118)</f>
        <v>730.14</v>
      </c>
    </row>
    <row r="122" spans="1:15" s="17" customFormat="1" ht="12.75" customHeight="1" x14ac:dyDescent="0.2">
      <c r="A122" s="1425" t="s">
        <v>143</v>
      </c>
      <c r="B122" s="1425"/>
      <c r="C122" s="1425"/>
      <c r="D122" s="733" t="s">
        <v>142</v>
      </c>
      <c r="E122" s="734"/>
      <c r="F122" s="734"/>
      <c r="G122" s="734"/>
      <c r="H122" s="734"/>
      <c r="I122" s="734"/>
      <c r="J122" s="734"/>
      <c r="K122" s="735"/>
    </row>
    <row r="123" spans="1:15" s="479" customFormat="1" ht="12.75" customHeight="1" x14ac:dyDescent="0.2">
      <c r="A123" s="1425"/>
      <c r="B123" s="1425"/>
      <c r="C123" s="1425"/>
      <c r="D123" s="733" t="s">
        <v>141</v>
      </c>
      <c r="E123" s="734"/>
      <c r="F123" s="734"/>
      <c r="G123" s="734"/>
      <c r="H123" s="734"/>
      <c r="I123" s="734"/>
      <c r="J123" s="734"/>
      <c r="K123" s="735"/>
      <c r="L123" s="17"/>
      <c r="M123" s="17"/>
      <c r="N123" s="17"/>
      <c r="O123" s="17"/>
    </row>
    <row r="124" spans="1:15" s="17" customFormat="1" ht="27.75" customHeight="1" x14ac:dyDescent="0.2">
      <c r="A124" s="699"/>
      <c r="B124" s="700"/>
      <c r="C124" s="700"/>
      <c r="D124" s="700"/>
      <c r="E124" s="700"/>
      <c r="F124" s="700"/>
      <c r="G124" s="700"/>
      <c r="H124" s="700"/>
      <c r="I124" s="700"/>
      <c r="J124" s="700"/>
      <c r="K124" s="701"/>
      <c r="L124" s="479"/>
      <c r="M124" s="479"/>
      <c r="N124" s="479"/>
      <c r="O124" s="479"/>
    </row>
    <row r="125" spans="1:15" s="479" customFormat="1" ht="12.75" customHeight="1" x14ac:dyDescent="0.2">
      <c r="A125" s="1337" t="s">
        <v>767</v>
      </c>
      <c r="B125" s="1338"/>
      <c r="C125" s="1338"/>
      <c r="D125" s="1338"/>
      <c r="E125" s="1338"/>
      <c r="F125" s="1338"/>
      <c r="G125" s="1338"/>
      <c r="H125" s="1338"/>
      <c r="I125" s="1338"/>
      <c r="J125" s="1338"/>
      <c r="K125" s="1339"/>
      <c r="L125" s="17"/>
      <c r="M125" s="17"/>
      <c r="N125" s="17"/>
      <c r="O125" s="17"/>
    </row>
    <row r="126" spans="1:15" s="17" customFormat="1" ht="28.5" customHeight="1" x14ac:dyDescent="0.2">
      <c r="A126" s="699"/>
      <c r="B126" s="700"/>
      <c r="C126" s="700"/>
      <c r="D126" s="700"/>
      <c r="E126" s="700"/>
      <c r="F126" s="700"/>
      <c r="G126" s="700"/>
      <c r="H126" s="700"/>
      <c r="I126" s="700"/>
      <c r="J126" s="700"/>
      <c r="K126" s="701"/>
      <c r="L126" s="479"/>
      <c r="M126" s="479"/>
      <c r="N126" s="479"/>
      <c r="O126" s="479"/>
    </row>
    <row r="127" spans="1:15" s="17" customFormat="1" ht="14.65" customHeight="1" x14ac:dyDescent="0.2">
      <c r="A127" s="1463" t="s">
        <v>768</v>
      </c>
      <c r="B127" s="1464"/>
      <c r="C127" s="1464"/>
      <c r="D127" s="1464"/>
      <c r="E127" s="1464"/>
      <c r="F127" s="1464"/>
      <c r="G127" s="1464"/>
      <c r="H127" s="1464"/>
      <c r="I127" s="1464"/>
      <c r="J127" s="1464"/>
      <c r="K127" s="1465"/>
    </row>
    <row r="128" spans="1:15" s="17" customFormat="1" ht="14.65" customHeight="1" x14ac:dyDescent="0.2">
      <c r="A128" s="1529" t="s">
        <v>769</v>
      </c>
      <c r="B128" s="1530"/>
      <c r="C128" s="1530"/>
      <c r="D128" s="1530"/>
      <c r="E128" s="1530"/>
      <c r="F128" s="1530"/>
      <c r="G128" s="1530"/>
      <c r="H128" s="1530"/>
      <c r="I128" s="1530"/>
      <c r="J128" s="1531"/>
      <c r="K128" s="511" t="s">
        <v>137</v>
      </c>
    </row>
    <row r="129" spans="1:15" s="17" customFormat="1" ht="14.65" customHeight="1" x14ac:dyDescent="0.2">
      <c r="A129" s="525" t="s">
        <v>136</v>
      </c>
      <c r="B129" s="1419" t="s">
        <v>135</v>
      </c>
      <c r="C129" s="1420"/>
      <c r="D129" s="1420"/>
      <c r="E129" s="1420"/>
      <c r="F129" s="1420"/>
      <c r="G129" s="1420"/>
      <c r="H129" s="1420"/>
      <c r="I129" s="1420"/>
      <c r="J129" s="1421"/>
      <c r="K129" s="526">
        <f>K24</f>
        <v>3768.4200000000005</v>
      </c>
    </row>
    <row r="130" spans="1:15" s="17" customFormat="1" ht="14.65" customHeight="1" x14ac:dyDescent="0.2">
      <c r="A130" s="525" t="s">
        <v>134</v>
      </c>
      <c r="B130" s="1419" t="s">
        <v>133</v>
      </c>
      <c r="C130" s="1420"/>
      <c r="D130" s="1420"/>
      <c r="E130" s="1420"/>
      <c r="F130" s="1420"/>
      <c r="G130" s="1420"/>
      <c r="H130" s="1420"/>
      <c r="I130" s="1420"/>
      <c r="J130" s="1421"/>
      <c r="K130" s="526">
        <f>K63</f>
        <v>2625.1976000000004</v>
      </c>
    </row>
    <row r="131" spans="1:15" s="17" customFormat="1" ht="14.65" customHeight="1" x14ac:dyDescent="0.2">
      <c r="A131" s="525" t="s">
        <v>132</v>
      </c>
      <c r="B131" s="1419" t="s">
        <v>131</v>
      </c>
      <c r="C131" s="1420"/>
      <c r="D131" s="1420"/>
      <c r="E131" s="1420"/>
      <c r="F131" s="1420"/>
      <c r="G131" s="1420"/>
      <c r="H131" s="1420"/>
      <c r="I131" s="1420"/>
      <c r="J131" s="1421"/>
      <c r="K131" s="526">
        <f>K73</f>
        <v>184.26133958736696</v>
      </c>
    </row>
    <row r="132" spans="1:15" s="17" customFormat="1" ht="14.65" customHeight="1" x14ac:dyDescent="0.2">
      <c r="A132" s="525" t="s">
        <v>130</v>
      </c>
      <c r="B132" s="1419" t="s">
        <v>129</v>
      </c>
      <c r="C132" s="1420"/>
      <c r="D132" s="1420"/>
      <c r="E132" s="1420"/>
      <c r="F132" s="1420"/>
      <c r="G132" s="1420"/>
      <c r="H132" s="1420"/>
      <c r="I132" s="1420"/>
      <c r="J132" s="1421"/>
      <c r="K132" s="526">
        <f>K94</f>
        <v>418.95370676940638</v>
      </c>
    </row>
    <row r="133" spans="1:15" s="17" customFormat="1" ht="14.65" customHeight="1" x14ac:dyDescent="0.2">
      <c r="A133" s="525" t="s">
        <v>128</v>
      </c>
      <c r="B133" s="1419" t="s">
        <v>127</v>
      </c>
      <c r="C133" s="1420"/>
      <c r="D133" s="1420"/>
      <c r="E133" s="1420"/>
      <c r="F133" s="1420"/>
      <c r="G133" s="1420"/>
      <c r="H133" s="1420"/>
      <c r="I133" s="1420"/>
      <c r="J133" s="1421"/>
      <c r="K133" s="526">
        <f>K99</f>
        <v>100.37527777777778</v>
      </c>
    </row>
    <row r="134" spans="1:15" s="17" customFormat="1" ht="14.65" customHeight="1" x14ac:dyDescent="0.2">
      <c r="A134" s="1526" t="s">
        <v>126</v>
      </c>
      <c r="B134" s="1527"/>
      <c r="C134" s="1527"/>
      <c r="D134" s="1527"/>
      <c r="E134" s="1527"/>
      <c r="F134" s="1527"/>
      <c r="G134" s="1527"/>
      <c r="H134" s="1527"/>
      <c r="I134" s="1527"/>
      <c r="J134" s="1528"/>
      <c r="K134" s="527">
        <f>SUM(K129:K133)</f>
        <v>7097.2079241345527</v>
      </c>
    </row>
    <row r="135" spans="1:15" s="529" customFormat="1" ht="23.25" customHeight="1" x14ac:dyDescent="0.2">
      <c r="A135" s="525" t="s">
        <v>125</v>
      </c>
      <c r="B135" s="1419" t="s">
        <v>124</v>
      </c>
      <c r="C135" s="1420"/>
      <c r="D135" s="1420"/>
      <c r="E135" s="1420"/>
      <c r="F135" s="1420"/>
      <c r="G135" s="1420"/>
      <c r="H135" s="1420"/>
      <c r="I135" s="1420"/>
      <c r="J135" s="1421"/>
      <c r="K135" s="526">
        <f>K119</f>
        <v>1343.66</v>
      </c>
      <c r="L135" s="17"/>
      <c r="M135" s="17"/>
      <c r="N135" s="17"/>
      <c r="O135" s="17"/>
    </row>
    <row r="136" spans="1:15" s="529" customFormat="1" ht="23.25" customHeight="1" x14ac:dyDescent="0.2">
      <c r="A136" s="1522" t="s">
        <v>770</v>
      </c>
      <c r="B136" s="1523"/>
      <c r="C136" s="1523"/>
      <c r="D136" s="1523"/>
      <c r="E136" s="1523"/>
      <c r="F136" s="1523"/>
      <c r="G136" s="1523"/>
      <c r="H136" s="1523"/>
      <c r="I136" s="1523"/>
      <c r="J136" s="1524"/>
      <c r="K136" s="528">
        <f>SUM(K134:K135)</f>
        <v>8440.8679241345526</v>
      </c>
    </row>
    <row r="137" spans="1:15" ht="15.75" x14ac:dyDescent="0.2">
      <c r="A137" s="530"/>
      <c r="B137" s="530"/>
      <c r="C137" s="530"/>
      <c r="D137" s="530"/>
      <c r="E137" s="530"/>
      <c r="F137" s="530"/>
      <c r="G137" s="530"/>
      <c r="H137" s="530"/>
      <c r="I137" s="530"/>
      <c r="J137" s="530"/>
      <c r="K137" s="531"/>
      <c r="L137" s="529"/>
      <c r="M137" s="529"/>
      <c r="N137" s="529"/>
      <c r="O137" s="529"/>
    </row>
    <row r="138" spans="1:15" ht="15" x14ac:dyDescent="0.2">
      <c r="A138" s="996" t="s">
        <v>19</v>
      </c>
      <c r="B138" s="997"/>
      <c r="C138" s="997"/>
      <c r="D138" s="997"/>
      <c r="E138" s="997"/>
      <c r="F138" s="997"/>
      <c r="G138" s="997"/>
      <c r="H138" s="997"/>
      <c r="I138" s="998"/>
      <c r="J138" s="1441">
        <v>60</v>
      </c>
      <c r="K138" s="1441"/>
    </row>
    <row r="139" spans="1:15" ht="15" x14ac:dyDescent="0.2">
      <c r="A139" s="532"/>
      <c r="B139" s="532"/>
      <c r="C139" s="532"/>
      <c r="D139" s="532"/>
      <c r="E139" s="532"/>
      <c r="F139" s="532"/>
      <c r="G139" s="532"/>
      <c r="H139" s="532"/>
      <c r="I139" s="532"/>
      <c r="J139" s="532"/>
      <c r="K139" s="532"/>
    </row>
    <row r="140" spans="1:15" ht="15" x14ac:dyDescent="0.2">
      <c r="A140" s="996" t="s">
        <v>18</v>
      </c>
      <c r="B140" s="997"/>
      <c r="C140" s="997"/>
      <c r="D140" s="997"/>
      <c r="E140" s="997"/>
      <c r="F140" s="997"/>
      <c r="G140" s="997"/>
      <c r="H140" s="997"/>
      <c r="I140" s="998"/>
      <c r="J140" s="1429">
        <f>(K136*J138)</f>
        <v>506452.07544807316</v>
      </c>
      <c r="K140" s="1430"/>
    </row>
    <row r="144" spans="1:15" x14ac:dyDescent="0.2">
      <c r="K144" s="830"/>
    </row>
  </sheetData>
  <sheetProtection formatCells="0" formatColumns="0" formatRows="0" insertColumns="0" insertRows="0" insertHyperlinks="0" deleteColumns="0" deleteRows="0" sort="0" autoFilter="0" pivotTables="0"/>
  <mergeCells count="121">
    <mergeCell ref="A140:I140"/>
    <mergeCell ref="J140:K140"/>
    <mergeCell ref="B114:H114"/>
    <mergeCell ref="B115:H115"/>
    <mergeCell ref="B132:J132"/>
    <mergeCell ref="B133:J133"/>
    <mergeCell ref="A134:J134"/>
    <mergeCell ref="B135:J135"/>
    <mergeCell ref="A136:J136"/>
    <mergeCell ref="A138:I138"/>
    <mergeCell ref="J138:K138"/>
    <mergeCell ref="A125:K125"/>
    <mergeCell ref="A127:K127"/>
    <mergeCell ref="A128:J128"/>
    <mergeCell ref="B129:J129"/>
    <mergeCell ref="B130:J130"/>
    <mergeCell ref="B131:J131"/>
    <mergeCell ref="A107:I107"/>
    <mergeCell ref="A109:I109"/>
    <mergeCell ref="A119:J119"/>
    <mergeCell ref="A120:H120"/>
    <mergeCell ref="A121:I121"/>
    <mergeCell ref="A122:C123"/>
    <mergeCell ref="A96:K96"/>
    <mergeCell ref="B97:J97"/>
    <mergeCell ref="B98:J98"/>
    <mergeCell ref="A101:K101"/>
    <mergeCell ref="A103:K103"/>
    <mergeCell ref="A105:I105"/>
    <mergeCell ref="B84:I84"/>
    <mergeCell ref="A86:K86"/>
    <mergeCell ref="A87:K87"/>
    <mergeCell ref="A91:K91"/>
    <mergeCell ref="B92:J92"/>
    <mergeCell ref="B93:J93"/>
    <mergeCell ref="B79:I79"/>
    <mergeCell ref="B80:I80"/>
    <mergeCell ref="B81:I81"/>
    <mergeCell ref="Z81:AC81"/>
    <mergeCell ref="B82:I82"/>
    <mergeCell ref="B83:I83"/>
    <mergeCell ref="B72:I72"/>
    <mergeCell ref="L72:Y72"/>
    <mergeCell ref="A74:K74"/>
    <mergeCell ref="A76:K76"/>
    <mergeCell ref="B78:I78"/>
    <mergeCell ref="B69:I69"/>
    <mergeCell ref="L69:Y69"/>
    <mergeCell ref="B70:I70"/>
    <mergeCell ref="L70:Y70"/>
    <mergeCell ref="B71:I71"/>
    <mergeCell ref="L71:Y71"/>
    <mergeCell ref="A63:J63"/>
    <mergeCell ref="A65:K65"/>
    <mergeCell ref="B66:I66"/>
    <mergeCell ref="B67:I67"/>
    <mergeCell ref="L67:Y67"/>
    <mergeCell ref="B68:I68"/>
    <mergeCell ref="L68:Y68"/>
    <mergeCell ref="A56:K56"/>
    <mergeCell ref="A58:K58"/>
    <mergeCell ref="B59:J59"/>
    <mergeCell ref="B60:J60"/>
    <mergeCell ref="B61:J61"/>
    <mergeCell ref="B62:J62"/>
    <mergeCell ref="L49:S49"/>
    <mergeCell ref="B50:J50"/>
    <mergeCell ref="B51:J51"/>
    <mergeCell ref="B52:J52"/>
    <mergeCell ref="B53:J53"/>
    <mergeCell ref="B54:J54"/>
    <mergeCell ref="A44:I44"/>
    <mergeCell ref="A45:K45"/>
    <mergeCell ref="A46:K46"/>
    <mergeCell ref="B47:J47"/>
    <mergeCell ref="B48:J48"/>
    <mergeCell ref="B49:J49"/>
    <mergeCell ref="B38:E38"/>
    <mergeCell ref="B39:I39"/>
    <mergeCell ref="B40:I40"/>
    <mergeCell ref="B41:I41"/>
    <mergeCell ref="B42:I42"/>
    <mergeCell ref="B43:I43"/>
    <mergeCell ref="A32:K32"/>
    <mergeCell ref="A33:K33"/>
    <mergeCell ref="A34:K34"/>
    <mergeCell ref="B35:I35"/>
    <mergeCell ref="B36:I36"/>
    <mergeCell ref="B37:I37"/>
    <mergeCell ref="A25:K25"/>
    <mergeCell ref="A26:K26"/>
    <mergeCell ref="B28:I28"/>
    <mergeCell ref="B29:I29"/>
    <mergeCell ref="L29:X29"/>
    <mergeCell ref="B30:I30"/>
    <mergeCell ref="B19:I19"/>
    <mergeCell ref="J19:K19"/>
    <mergeCell ref="A20:K20"/>
    <mergeCell ref="L20:L24"/>
    <mergeCell ref="A21:C21"/>
    <mergeCell ref="B22:C22"/>
    <mergeCell ref="B23:C23"/>
    <mergeCell ref="B17:I17"/>
    <mergeCell ref="J17:K17"/>
    <mergeCell ref="B18:I18"/>
    <mergeCell ref="J18:K18"/>
    <mergeCell ref="A7:K7"/>
    <mergeCell ref="B8:J8"/>
    <mergeCell ref="B9:J9"/>
    <mergeCell ref="B10:J10"/>
    <mergeCell ref="B11:J11"/>
    <mergeCell ref="B12:J12"/>
    <mergeCell ref="A1:K1"/>
    <mergeCell ref="A2:K2"/>
    <mergeCell ref="A3:G3"/>
    <mergeCell ref="H3:K3"/>
    <mergeCell ref="A4:G4"/>
    <mergeCell ref="A5:G5"/>
    <mergeCell ref="A14:K14"/>
    <mergeCell ref="B16:I16"/>
    <mergeCell ref="J16:K16"/>
  </mergeCells>
  <printOptions horizontalCentered="1" verticalCentered="1"/>
  <pageMargins left="0.23622047244094491" right="0.31496062992125984" top="0.43307086614173229" bottom="0.19685039370078741" header="0.11811023622047245" footer="0.27559055118110237"/>
  <pageSetup paperSize="9" scale="64" firstPageNumber="0" orientation="landscape" verticalDpi="300" r:id="rId1"/>
  <headerFooter alignWithMargins="0">
    <oddHeader>&amp;RPágina &amp;P de &amp;N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="70" zoomScaleNormal="80" zoomScaleSheetLayoutView="70" workbookViewId="0">
      <pane xSplit="2" ySplit="2" topLeftCell="C3" activePane="bottomRight" state="frozen"/>
      <selection activeCell="A316" sqref="A316:J316"/>
      <selection pane="topRight" activeCell="A316" sqref="A316:J316"/>
      <selection pane="bottomLeft" activeCell="A316" sqref="A316:J316"/>
      <selection pane="bottomRight" activeCell="L25" sqref="L25"/>
    </sheetView>
  </sheetViews>
  <sheetFormatPr defaultRowHeight="12.75" x14ac:dyDescent="0.25"/>
  <cols>
    <col min="1" max="1" width="20.7109375" style="8" customWidth="1"/>
    <col min="2" max="2" width="36.7109375" style="8" customWidth="1"/>
    <col min="3" max="3" width="25.42578125" style="8" customWidth="1"/>
    <col min="4" max="4" width="21.7109375" style="8" customWidth="1"/>
    <col min="5" max="5" width="23.140625" style="9" customWidth="1"/>
    <col min="6" max="6" width="16.5703125" style="8" customWidth="1"/>
    <col min="7" max="7" width="15.140625" style="9" customWidth="1"/>
    <col min="8" max="8" width="18.5703125" style="9" customWidth="1"/>
    <col min="9" max="9" width="4" style="8" customWidth="1"/>
    <col min="10" max="10" width="31.5703125" style="8" customWidth="1"/>
    <col min="11" max="11" width="3" style="8" customWidth="1"/>
    <col min="12" max="12" width="17.28515625" style="8" customWidth="1"/>
    <col min="13" max="13" width="2.42578125" style="8" customWidth="1"/>
    <col min="14" max="14" width="31.28515625" style="8" customWidth="1"/>
    <col min="15" max="15" width="10" style="8" customWidth="1"/>
    <col min="16" max="16" width="9.5703125" style="8" customWidth="1"/>
    <col min="17" max="17" width="24" style="8" customWidth="1"/>
    <col min="18" max="16384" width="9.140625" style="8"/>
  </cols>
  <sheetData>
    <row r="1" spans="1:18" ht="24" thickBot="1" x14ac:dyDescent="0.3">
      <c r="A1" s="5">
        <v>1</v>
      </c>
      <c r="B1" s="5">
        <v>2</v>
      </c>
      <c r="C1" s="5">
        <v>3</v>
      </c>
      <c r="D1" s="5">
        <v>4</v>
      </c>
      <c r="E1" s="6">
        <v>5</v>
      </c>
      <c r="F1" s="5">
        <v>6</v>
      </c>
      <c r="G1" s="7">
        <v>7</v>
      </c>
      <c r="H1" s="7">
        <v>8</v>
      </c>
    </row>
    <row r="2" spans="1:18" s="135" customFormat="1" ht="105.75" thickBot="1" x14ac:dyDescent="0.3">
      <c r="A2" s="389" t="s">
        <v>48</v>
      </c>
      <c r="B2" s="390" t="s">
        <v>545</v>
      </c>
      <c r="C2" s="391" t="s">
        <v>562</v>
      </c>
      <c r="D2" s="392" t="s">
        <v>565</v>
      </c>
      <c r="E2" s="392" t="s">
        <v>544</v>
      </c>
      <c r="F2" s="392" t="s">
        <v>543</v>
      </c>
      <c r="G2" s="392" t="s">
        <v>542</v>
      </c>
      <c r="H2" s="392" t="s">
        <v>541</v>
      </c>
      <c r="I2" s="1541" t="s">
        <v>540</v>
      </c>
      <c r="J2" s="1541"/>
      <c r="K2" s="1541"/>
      <c r="L2" s="1541"/>
      <c r="M2" s="1541"/>
      <c r="N2" s="1541"/>
      <c r="O2" s="1541"/>
      <c r="P2" s="1542"/>
    </row>
    <row r="3" spans="1:18" s="38" customFormat="1" ht="28.5" customHeight="1" x14ac:dyDescent="0.25">
      <c r="A3" s="1543" t="s">
        <v>539</v>
      </c>
      <c r="B3" s="401" t="s">
        <v>538</v>
      </c>
      <c r="C3" s="402">
        <v>800</v>
      </c>
      <c r="D3" s="403">
        <v>315.70999999999998</v>
      </c>
      <c r="E3" s="404">
        <f t="shared" ref="E3:E15" si="0">D3/C3</f>
        <v>0.39463749999999997</v>
      </c>
      <c r="F3" s="216">
        <f t="shared" ref="F3:F20" si="1">TRUNC(E3,0)</f>
        <v>0</v>
      </c>
      <c r="G3" s="404">
        <f t="shared" ref="G3:G20" si="2">E3-F3</f>
        <v>0.39463749999999997</v>
      </c>
      <c r="H3" s="404">
        <f t="shared" ref="H3:H20" si="3">G3*$C$24*60</f>
        <v>189.42599999999999</v>
      </c>
      <c r="I3" s="405">
        <f t="shared" ref="I3:I20" si="4">F3</f>
        <v>0</v>
      </c>
      <c r="J3" s="406" t="s">
        <v>518</v>
      </c>
      <c r="K3" s="405">
        <f t="shared" ref="K3:K20" si="5">$C$24</f>
        <v>8</v>
      </c>
      <c r="L3" s="406" t="s">
        <v>517</v>
      </c>
      <c r="M3" s="405">
        <v>1</v>
      </c>
      <c r="N3" s="406" t="s">
        <v>516</v>
      </c>
      <c r="O3" s="405">
        <f t="shared" ref="O3:O20" si="6">H3</f>
        <v>189.42599999999999</v>
      </c>
      <c r="P3" s="407" t="s">
        <v>515</v>
      </c>
      <c r="Q3" s="199"/>
      <c r="R3" s="200"/>
    </row>
    <row r="4" spans="1:18" s="38" customFormat="1" ht="28.5" customHeight="1" x14ac:dyDescent="0.25">
      <c r="A4" s="1544"/>
      <c r="B4" s="196" t="s">
        <v>537</v>
      </c>
      <c r="C4" s="210">
        <v>800</v>
      </c>
      <c r="D4" s="211">
        <v>2548.29</v>
      </c>
      <c r="E4" s="195">
        <f t="shared" si="0"/>
        <v>3.1853625000000001</v>
      </c>
      <c r="F4" s="197">
        <f t="shared" si="1"/>
        <v>3</v>
      </c>
      <c r="G4" s="195">
        <f t="shared" si="2"/>
        <v>0.1853625000000001</v>
      </c>
      <c r="H4" s="195">
        <f t="shared" si="3"/>
        <v>88.974000000000046</v>
      </c>
      <c r="I4" s="198">
        <f t="shared" si="4"/>
        <v>3</v>
      </c>
      <c r="J4" s="194" t="s">
        <v>518</v>
      </c>
      <c r="K4" s="198">
        <f t="shared" si="5"/>
        <v>8</v>
      </c>
      <c r="L4" s="194" t="s">
        <v>517</v>
      </c>
      <c r="M4" s="198">
        <v>1</v>
      </c>
      <c r="N4" s="194" t="s">
        <v>516</v>
      </c>
      <c r="O4" s="198">
        <f t="shared" si="6"/>
        <v>88.974000000000046</v>
      </c>
      <c r="P4" s="219" t="s">
        <v>515</v>
      </c>
    </row>
    <row r="5" spans="1:18" s="38" customFormat="1" ht="28.5" customHeight="1" x14ac:dyDescent="0.25">
      <c r="A5" s="1544"/>
      <c r="B5" s="196" t="s">
        <v>536</v>
      </c>
      <c r="C5" s="210">
        <v>360</v>
      </c>
      <c r="D5" s="211">
        <v>291.47000000000003</v>
      </c>
      <c r="E5" s="195">
        <f t="shared" si="0"/>
        <v>0.80963888888888902</v>
      </c>
      <c r="F5" s="197">
        <f t="shared" si="1"/>
        <v>0</v>
      </c>
      <c r="G5" s="195">
        <f t="shared" si="2"/>
        <v>0.80963888888888902</v>
      </c>
      <c r="H5" s="195">
        <f t="shared" si="3"/>
        <v>388.62666666666672</v>
      </c>
      <c r="I5" s="198">
        <f t="shared" si="4"/>
        <v>0</v>
      </c>
      <c r="J5" s="194" t="s">
        <v>518</v>
      </c>
      <c r="K5" s="198">
        <f t="shared" si="5"/>
        <v>8</v>
      </c>
      <c r="L5" s="194" t="s">
        <v>517</v>
      </c>
      <c r="M5" s="198">
        <v>1</v>
      </c>
      <c r="N5" s="194" t="s">
        <v>516</v>
      </c>
      <c r="O5" s="198">
        <f t="shared" si="6"/>
        <v>388.62666666666672</v>
      </c>
      <c r="P5" s="219" t="s">
        <v>515</v>
      </c>
    </row>
    <row r="6" spans="1:18" s="38" customFormat="1" ht="28.5" customHeight="1" x14ac:dyDescent="0.25">
      <c r="A6" s="1544"/>
      <c r="B6" s="201" t="s">
        <v>535</v>
      </c>
      <c r="C6" s="210">
        <v>1500</v>
      </c>
      <c r="D6" s="211">
        <v>0</v>
      </c>
      <c r="E6" s="195">
        <f t="shared" si="0"/>
        <v>0</v>
      </c>
      <c r="F6" s="197">
        <f t="shared" si="1"/>
        <v>0</v>
      </c>
      <c r="G6" s="195">
        <f t="shared" si="2"/>
        <v>0</v>
      </c>
      <c r="H6" s="195">
        <f t="shared" si="3"/>
        <v>0</v>
      </c>
      <c r="I6" s="198">
        <f t="shared" si="4"/>
        <v>0</v>
      </c>
      <c r="J6" s="194" t="s">
        <v>518</v>
      </c>
      <c r="K6" s="198">
        <f t="shared" si="5"/>
        <v>8</v>
      </c>
      <c r="L6" s="194" t="s">
        <v>517</v>
      </c>
      <c r="M6" s="198">
        <v>1</v>
      </c>
      <c r="N6" s="194" t="s">
        <v>516</v>
      </c>
      <c r="O6" s="198">
        <f t="shared" si="6"/>
        <v>0</v>
      </c>
      <c r="P6" s="219" t="s">
        <v>515</v>
      </c>
    </row>
    <row r="7" spans="1:18" s="38" customFormat="1" ht="28.5" customHeight="1" x14ac:dyDescent="0.25">
      <c r="A7" s="1544"/>
      <c r="B7" s="196" t="s">
        <v>534</v>
      </c>
      <c r="C7" s="210">
        <v>1200</v>
      </c>
      <c r="D7" s="211">
        <v>0</v>
      </c>
      <c r="E7" s="195">
        <f t="shared" si="0"/>
        <v>0</v>
      </c>
      <c r="F7" s="197">
        <f t="shared" si="1"/>
        <v>0</v>
      </c>
      <c r="G7" s="195">
        <f t="shared" si="2"/>
        <v>0</v>
      </c>
      <c r="H7" s="195">
        <f t="shared" si="3"/>
        <v>0</v>
      </c>
      <c r="I7" s="198">
        <f t="shared" si="4"/>
        <v>0</v>
      </c>
      <c r="J7" s="194" t="s">
        <v>518</v>
      </c>
      <c r="K7" s="198">
        <f t="shared" si="5"/>
        <v>8</v>
      </c>
      <c r="L7" s="194" t="s">
        <v>517</v>
      </c>
      <c r="M7" s="198">
        <v>1</v>
      </c>
      <c r="N7" s="194" t="s">
        <v>516</v>
      </c>
      <c r="O7" s="198">
        <f t="shared" si="6"/>
        <v>0</v>
      </c>
      <c r="P7" s="219" t="s">
        <v>515</v>
      </c>
    </row>
    <row r="8" spans="1:18" s="38" customFormat="1" ht="28.5" customHeight="1" x14ac:dyDescent="0.25">
      <c r="A8" s="1544"/>
      <c r="B8" s="201" t="s">
        <v>533</v>
      </c>
      <c r="C8" s="210">
        <v>1000</v>
      </c>
      <c r="D8" s="211">
        <v>231.17</v>
      </c>
      <c r="E8" s="195">
        <f t="shared" si="0"/>
        <v>0.23116999999999999</v>
      </c>
      <c r="F8" s="197">
        <f t="shared" si="1"/>
        <v>0</v>
      </c>
      <c r="G8" s="195">
        <f t="shared" si="2"/>
        <v>0.23116999999999999</v>
      </c>
      <c r="H8" s="195">
        <f t="shared" si="3"/>
        <v>110.96159999999999</v>
      </c>
      <c r="I8" s="198">
        <f t="shared" si="4"/>
        <v>0</v>
      </c>
      <c r="J8" s="194" t="s">
        <v>518</v>
      </c>
      <c r="K8" s="198">
        <f t="shared" si="5"/>
        <v>8</v>
      </c>
      <c r="L8" s="194" t="s">
        <v>517</v>
      </c>
      <c r="M8" s="198">
        <v>1</v>
      </c>
      <c r="N8" s="194" t="s">
        <v>516</v>
      </c>
      <c r="O8" s="198">
        <f t="shared" si="6"/>
        <v>110.96159999999999</v>
      </c>
      <c r="P8" s="219" t="s">
        <v>515</v>
      </c>
    </row>
    <row r="9" spans="1:18" s="38" customFormat="1" ht="28.5" customHeight="1" thickBot="1" x14ac:dyDescent="0.3">
      <c r="A9" s="1545"/>
      <c r="B9" s="408" t="s">
        <v>532</v>
      </c>
      <c r="C9" s="409">
        <v>200</v>
      </c>
      <c r="D9" s="410">
        <v>0</v>
      </c>
      <c r="E9" s="228">
        <f t="shared" si="0"/>
        <v>0</v>
      </c>
      <c r="F9" s="229">
        <f t="shared" si="1"/>
        <v>0</v>
      </c>
      <c r="G9" s="228">
        <f t="shared" si="2"/>
        <v>0</v>
      </c>
      <c r="H9" s="228">
        <f t="shared" si="3"/>
        <v>0</v>
      </c>
      <c r="I9" s="411">
        <f t="shared" si="4"/>
        <v>0</v>
      </c>
      <c r="J9" s="231" t="s">
        <v>518</v>
      </c>
      <c r="K9" s="411">
        <f t="shared" si="5"/>
        <v>8</v>
      </c>
      <c r="L9" s="231" t="s">
        <v>517</v>
      </c>
      <c r="M9" s="411">
        <v>1</v>
      </c>
      <c r="N9" s="231" t="s">
        <v>516</v>
      </c>
      <c r="O9" s="411">
        <f t="shared" si="6"/>
        <v>0</v>
      </c>
      <c r="P9" s="232" t="s">
        <v>515</v>
      </c>
    </row>
    <row r="10" spans="1:18" s="38" customFormat="1" ht="28.5" customHeight="1" x14ac:dyDescent="0.25">
      <c r="A10" s="1543" t="s">
        <v>531</v>
      </c>
      <c r="B10" s="413" t="s">
        <v>530</v>
      </c>
      <c r="C10" s="402">
        <v>1800</v>
      </c>
      <c r="D10" s="403">
        <v>0</v>
      </c>
      <c r="E10" s="404">
        <f t="shared" si="0"/>
        <v>0</v>
      </c>
      <c r="F10" s="216">
        <f t="shared" si="1"/>
        <v>0</v>
      </c>
      <c r="G10" s="404">
        <f t="shared" si="2"/>
        <v>0</v>
      </c>
      <c r="H10" s="404">
        <f t="shared" si="3"/>
        <v>0</v>
      </c>
      <c r="I10" s="405">
        <f t="shared" si="4"/>
        <v>0</v>
      </c>
      <c r="J10" s="406" t="s">
        <v>518</v>
      </c>
      <c r="K10" s="405">
        <f t="shared" si="5"/>
        <v>8</v>
      </c>
      <c r="L10" s="406" t="s">
        <v>517</v>
      </c>
      <c r="M10" s="405">
        <v>1</v>
      </c>
      <c r="N10" s="406" t="s">
        <v>516</v>
      </c>
      <c r="O10" s="405">
        <f t="shared" si="6"/>
        <v>0</v>
      </c>
      <c r="P10" s="407" t="s">
        <v>515</v>
      </c>
    </row>
    <row r="11" spans="1:18" s="38" customFormat="1" ht="28.5" customHeight="1" x14ac:dyDescent="0.25">
      <c r="A11" s="1544"/>
      <c r="B11" s="201" t="s">
        <v>691</v>
      </c>
      <c r="C11" s="210">
        <v>6000</v>
      </c>
      <c r="D11" s="211">
        <v>0</v>
      </c>
      <c r="E11" s="195">
        <f t="shared" si="0"/>
        <v>0</v>
      </c>
      <c r="F11" s="197">
        <f t="shared" si="1"/>
        <v>0</v>
      </c>
      <c r="G11" s="195">
        <f t="shared" si="2"/>
        <v>0</v>
      </c>
      <c r="H11" s="195">
        <f t="shared" si="3"/>
        <v>0</v>
      </c>
      <c r="I11" s="198">
        <f t="shared" si="4"/>
        <v>0</v>
      </c>
      <c r="J11" s="194" t="s">
        <v>518</v>
      </c>
      <c r="K11" s="198">
        <f t="shared" si="5"/>
        <v>8</v>
      </c>
      <c r="L11" s="194" t="s">
        <v>517</v>
      </c>
      <c r="M11" s="198">
        <v>1</v>
      </c>
      <c r="N11" s="194" t="s">
        <v>516</v>
      </c>
      <c r="O11" s="198">
        <f t="shared" si="6"/>
        <v>0</v>
      </c>
      <c r="P11" s="219" t="s">
        <v>515</v>
      </c>
    </row>
    <row r="12" spans="1:18" s="38" customFormat="1" ht="28.5" customHeight="1" x14ac:dyDescent="0.25">
      <c r="A12" s="1544"/>
      <c r="B12" s="201" t="s">
        <v>529</v>
      </c>
      <c r="C12" s="210">
        <v>1800</v>
      </c>
      <c r="D12" s="211">
        <v>0</v>
      </c>
      <c r="E12" s="195">
        <f t="shared" si="0"/>
        <v>0</v>
      </c>
      <c r="F12" s="197">
        <f t="shared" si="1"/>
        <v>0</v>
      </c>
      <c r="G12" s="195">
        <f t="shared" si="2"/>
        <v>0</v>
      </c>
      <c r="H12" s="195">
        <f t="shared" si="3"/>
        <v>0</v>
      </c>
      <c r="I12" s="198">
        <f t="shared" si="4"/>
        <v>0</v>
      </c>
      <c r="J12" s="194" t="s">
        <v>518</v>
      </c>
      <c r="K12" s="198">
        <f t="shared" si="5"/>
        <v>8</v>
      </c>
      <c r="L12" s="194" t="s">
        <v>517</v>
      </c>
      <c r="M12" s="198">
        <v>1</v>
      </c>
      <c r="N12" s="194" t="s">
        <v>516</v>
      </c>
      <c r="O12" s="198">
        <f t="shared" si="6"/>
        <v>0</v>
      </c>
      <c r="P12" s="219" t="s">
        <v>515</v>
      </c>
    </row>
    <row r="13" spans="1:18" s="38" customFormat="1" ht="28.5" customHeight="1" x14ac:dyDescent="0.25">
      <c r="A13" s="1544"/>
      <c r="B13" s="201" t="s">
        <v>528</v>
      </c>
      <c r="C13" s="210">
        <v>1800</v>
      </c>
      <c r="D13" s="211">
        <v>0</v>
      </c>
      <c r="E13" s="195">
        <f t="shared" si="0"/>
        <v>0</v>
      </c>
      <c r="F13" s="197">
        <f t="shared" si="1"/>
        <v>0</v>
      </c>
      <c r="G13" s="195">
        <f t="shared" si="2"/>
        <v>0</v>
      </c>
      <c r="H13" s="195">
        <f t="shared" si="3"/>
        <v>0</v>
      </c>
      <c r="I13" s="198">
        <f t="shared" si="4"/>
        <v>0</v>
      </c>
      <c r="J13" s="194" t="s">
        <v>518</v>
      </c>
      <c r="K13" s="198">
        <f t="shared" si="5"/>
        <v>8</v>
      </c>
      <c r="L13" s="194" t="s">
        <v>517</v>
      </c>
      <c r="M13" s="198">
        <v>1</v>
      </c>
      <c r="N13" s="194" t="s">
        <v>516</v>
      </c>
      <c r="O13" s="198">
        <f t="shared" si="6"/>
        <v>0</v>
      </c>
      <c r="P13" s="219" t="s">
        <v>515</v>
      </c>
    </row>
    <row r="14" spans="1:18" s="38" customFormat="1" ht="28.5" customHeight="1" x14ac:dyDescent="0.25">
      <c r="A14" s="1544"/>
      <c r="B14" s="201" t="s">
        <v>527</v>
      </c>
      <c r="C14" s="210">
        <v>1800</v>
      </c>
      <c r="D14" s="211">
        <v>0</v>
      </c>
      <c r="E14" s="195">
        <f t="shared" si="0"/>
        <v>0</v>
      </c>
      <c r="F14" s="197">
        <f t="shared" si="1"/>
        <v>0</v>
      </c>
      <c r="G14" s="195">
        <f t="shared" si="2"/>
        <v>0</v>
      </c>
      <c r="H14" s="195">
        <f t="shared" si="3"/>
        <v>0</v>
      </c>
      <c r="I14" s="198">
        <f t="shared" si="4"/>
        <v>0</v>
      </c>
      <c r="J14" s="194" t="s">
        <v>518</v>
      </c>
      <c r="K14" s="198">
        <f t="shared" si="5"/>
        <v>8</v>
      </c>
      <c r="L14" s="194" t="s">
        <v>517</v>
      </c>
      <c r="M14" s="198">
        <v>1</v>
      </c>
      <c r="N14" s="194" t="s">
        <v>516</v>
      </c>
      <c r="O14" s="198">
        <f t="shared" si="6"/>
        <v>0</v>
      </c>
      <c r="P14" s="219" t="s">
        <v>515</v>
      </c>
    </row>
    <row r="15" spans="1:18" s="38" customFormat="1" ht="28.5" customHeight="1" thickBot="1" x14ac:dyDescent="0.3">
      <c r="A15" s="1545"/>
      <c r="B15" s="414" t="s">
        <v>526</v>
      </c>
      <c r="C15" s="409">
        <v>100000</v>
      </c>
      <c r="D15" s="410">
        <v>0</v>
      </c>
      <c r="E15" s="228">
        <f t="shared" si="0"/>
        <v>0</v>
      </c>
      <c r="F15" s="229">
        <f t="shared" si="1"/>
        <v>0</v>
      </c>
      <c r="G15" s="228">
        <f t="shared" si="2"/>
        <v>0</v>
      </c>
      <c r="H15" s="228">
        <f t="shared" si="3"/>
        <v>0</v>
      </c>
      <c r="I15" s="411">
        <f t="shared" si="4"/>
        <v>0</v>
      </c>
      <c r="J15" s="231" t="s">
        <v>518</v>
      </c>
      <c r="K15" s="411">
        <f t="shared" si="5"/>
        <v>8</v>
      </c>
      <c r="L15" s="231" t="s">
        <v>517</v>
      </c>
      <c r="M15" s="411">
        <v>1</v>
      </c>
      <c r="N15" s="231" t="s">
        <v>516</v>
      </c>
      <c r="O15" s="411">
        <f t="shared" si="6"/>
        <v>0</v>
      </c>
      <c r="P15" s="232" t="s">
        <v>515</v>
      </c>
    </row>
    <row r="16" spans="1:18" s="38" customFormat="1" ht="28.5" customHeight="1" x14ac:dyDescent="0.25">
      <c r="A16" s="1546" t="s">
        <v>525</v>
      </c>
      <c r="B16" s="393" t="s">
        <v>563</v>
      </c>
      <c r="C16" s="394">
        <v>130</v>
      </c>
      <c r="D16" s="395">
        <v>0</v>
      </c>
      <c r="E16" s="412">
        <f>(D16/C16)*(16/188.76)</f>
        <v>0</v>
      </c>
      <c r="F16" s="397">
        <f t="shared" si="1"/>
        <v>0</v>
      </c>
      <c r="G16" s="396">
        <f t="shared" si="2"/>
        <v>0</v>
      </c>
      <c r="H16" s="396">
        <f t="shared" si="3"/>
        <v>0</v>
      </c>
      <c r="I16" s="398">
        <f t="shared" si="4"/>
        <v>0</v>
      </c>
      <c r="J16" s="399" t="s">
        <v>518</v>
      </c>
      <c r="K16" s="398">
        <f t="shared" si="5"/>
        <v>8</v>
      </c>
      <c r="L16" s="399" t="s">
        <v>517</v>
      </c>
      <c r="M16" s="398">
        <v>1</v>
      </c>
      <c r="N16" s="399" t="s">
        <v>516</v>
      </c>
      <c r="O16" s="398">
        <f t="shared" si="6"/>
        <v>0</v>
      </c>
      <c r="P16" s="400" t="s">
        <v>515</v>
      </c>
    </row>
    <row r="17" spans="1:18" s="38" customFormat="1" ht="28.5" customHeight="1" x14ac:dyDescent="0.25">
      <c r="A17" s="1544"/>
      <c r="B17" s="201" t="s">
        <v>564</v>
      </c>
      <c r="C17" s="210">
        <v>300</v>
      </c>
      <c r="D17" s="211">
        <v>0</v>
      </c>
      <c r="E17" s="203">
        <f>(D17/C17)*(16/188.76)</f>
        <v>0</v>
      </c>
      <c r="F17" s="197">
        <f t="shared" si="1"/>
        <v>0</v>
      </c>
      <c r="G17" s="195">
        <f t="shared" si="2"/>
        <v>0</v>
      </c>
      <c r="H17" s="195">
        <f t="shared" si="3"/>
        <v>0</v>
      </c>
      <c r="I17" s="198">
        <f t="shared" si="4"/>
        <v>0</v>
      </c>
      <c r="J17" s="194" t="s">
        <v>518</v>
      </c>
      <c r="K17" s="198">
        <f t="shared" si="5"/>
        <v>8</v>
      </c>
      <c r="L17" s="194" t="s">
        <v>517</v>
      </c>
      <c r="M17" s="198">
        <v>1</v>
      </c>
      <c r="N17" s="194" t="s">
        <v>516</v>
      </c>
      <c r="O17" s="198">
        <f t="shared" si="6"/>
        <v>0</v>
      </c>
      <c r="P17" s="219" t="s">
        <v>515</v>
      </c>
    </row>
    <row r="18" spans="1:18" s="38" customFormat="1" ht="28.5" customHeight="1" x14ac:dyDescent="0.25">
      <c r="A18" s="1544"/>
      <c r="B18" s="201" t="s">
        <v>524</v>
      </c>
      <c r="C18" s="210">
        <v>300</v>
      </c>
      <c r="D18" s="211">
        <v>0</v>
      </c>
      <c r="E18" s="203">
        <f>(D18/C18)*(16/188.76)</f>
        <v>0</v>
      </c>
      <c r="F18" s="197">
        <f t="shared" si="1"/>
        <v>0</v>
      </c>
      <c r="G18" s="195">
        <f t="shared" si="2"/>
        <v>0</v>
      </c>
      <c r="H18" s="195">
        <f t="shared" si="3"/>
        <v>0</v>
      </c>
      <c r="I18" s="198">
        <f t="shared" si="4"/>
        <v>0</v>
      </c>
      <c r="J18" s="194" t="s">
        <v>518</v>
      </c>
      <c r="K18" s="198">
        <f t="shared" si="5"/>
        <v>8</v>
      </c>
      <c r="L18" s="194" t="s">
        <v>517</v>
      </c>
      <c r="M18" s="198">
        <v>1</v>
      </c>
      <c r="N18" s="194" t="s">
        <v>516</v>
      </c>
      <c r="O18" s="198">
        <f t="shared" si="6"/>
        <v>0</v>
      </c>
      <c r="P18" s="219" t="s">
        <v>515</v>
      </c>
    </row>
    <row r="19" spans="1:18" s="38" customFormat="1" ht="28.5" customHeight="1" x14ac:dyDescent="0.25">
      <c r="A19" s="39" t="s">
        <v>523</v>
      </c>
      <c r="B19" s="201" t="s">
        <v>522</v>
      </c>
      <c r="C19" s="212">
        <v>130</v>
      </c>
      <c r="D19" s="211">
        <v>0</v>
      </c>
      <c r="E19" s="195">
        <f>(D19/C19)*(8/1132.6)</f>
        <v>0</v>
      </c>
      <c r="F19" s="197">
        <f t="shared" si="1"/>
        <v>0</v>
      </c>
      <c r="G19" s="195">
        <f t="shared" si="2"/>
        <v>0</v>
      </c>
      <c r="H19" s="195">
        <f t="shared" si="3"/>
        <v>0</v>
      </c>
      <c r="I19" s="198">
        <f t="shared" si="4"/>
        <v>0</v>
      </c>
      <c r="J19" s="194" t="s">
        <v>518</v>
      </c>
      <c r="K19" s="198">
        <f t="shared" si="5"/>
        <v>8</v>
      </c>
      <c r="L19" s="194" t="s">
        <v>517</v>
      </c>
      <c r="M19" s="198">
        <v>1</v>
      </c>
      <c r="N19" s="194" t="s">
        <v>516</v>
      </c>
      <c r="O19" s="198">
        <f t="shared" si="6"/>
        <v>0</v>
      </c>
      <c r="P19" s="219" t="s">
        <v>515</v>
      </c>
    </row>
    <row r="20" spans="1:18" s="38" customFormat="1" ht="43.5" customHeight="1" x14ac:dyDescent="0.25">
      <c r="A20" s="39" t="s">
        <v>521</v>
      </c>
      <c r="B20" s="201" t="s">
        <v>520</v>
      </c>
      <c r="C20" s="213">
        <v>360</v>
      </c>
      <c r="D20" s="211">
        <v>0</v>
      </c>
      <c r="E20" s="195">
        <f>0</f>
        <v>0</v>
      </c>
      <c r="F20" s="197">
        <f t="shared" si="1"/>
        <v>0</v>
      </c>
      <c r="G20" s="195">
        <f t="shared" si="2"/>
        <v>0</v>
      </c>
      <c r="H20" s="195">
        <f t="shared" si="3"/>
        <v>0</v>
      </c>
      <c r="I20" s="198">
        <f t="shared" si="4"/>
        <v>0</v>
      </c>
      <c r="J20" s="194" t="s">
        <v>518</v>
      </c>
      <c r="K20" s="198">
        <f t="shared" si="5"/>
        <v>8</v>
      </c>
      <c r="L20" s="194" t="s">
        <v>517</v>
      </c>
      <c r="M20" s="198">
        <v>1</v>
      </c>
      <c r="N20" s="194" t="s">
        <v>516</v>
      </c>
      <c r="O20" s="198">
        <f t="shared" si="6"/>
        <v>0</v>
      </c>
      <c r="P20" s="219" t="s">
        <v>515</v>
      </c>
    </row>
    <row r="21" spans="1:18" s="38" customFormat="1" ht="28.5" customHeight="1" x14ac:dyDescent="0.25">
      <c r="A21" s="220"/>
      <c r="B21" s="199"/>
      <c r="C21" s="204"/>
      <c r="D21" s="214">
        <f>SUM(D3:D20)</f>
        <v>3386.6400000000003</v>
      </c>
      <c r="E21" s="205"/>
      <c r="F21" s="197"/>
      <c r="G21" s="205"/>
      <c r="H21" s="205"/>
      <c r="I21" s="204"/>
      <c r="J21" s="204"/>
      <c r="K21" s="204"/>
      <c r="L21" s="204"/>
      <c r="M21" s="204"/>
      <c r="N21" s="204"/>
      <c r="O21" s="204"/>
      <c r="P21" s="221"/>
    </row>
    <row r="22" spans="1:18" s="38" customFormat="1" ht="28.5" customHeight="1" thickBot="1" x14ac:dyDescent="0.3">
      <c r="A22" s="1545" t="s">
        <v>519</v>
      </c>
      <c r="B22" s="1547"/>
      <c r="C22" s="1547"/>
      <c r="D22" s="1547"/>
      <c r="E22" s="228">
        <f>SUM(E3:E20)</f>
        <v>4.620808888888889</v>
      </c>
      <c r="F22" s="229">
        <f>TRUNC(E22,0)</f>
        <v>4</v>
      </c>
      <c r="G22" s="228">
        <f>E22-F22</f>
        <v>0.62080888888888897</v>
      </c>
      <c r="H22" s="228">
        <f>G22*$C$24*60</f>
        <v>297.98826666666673</v>
      </c>
      <c r="I22" s="230">
        <f>F22</f>
        <v>4</v>
      </c>
      <c r="J22" s="231" t="s">
        <v>518</v>
      </c>
      <c r="K22" s="230">
        <f>$C$24</f>
        <v>8</v>
      </c>
      <c r="L22" s="231" t="s">
        <v>517</v>
      </c>
      <c r="M22" s="230">
        <v>1</v>
      </c>
      <c r="N22" s="231" t="s">
        <v>516</v>
      </c>
      <c r="O22" s="230">
        <f>H22</f>
        <v>297.98826666666673</v>
      </c>
      <c r="P22" s="232" t="s">
        <v>515</v>
      </c>
      <c r="Q22" s="206" t="s">
        <v>514</v>
      </c>
      <c r="R22" s="37"/>
    </row>
    <row r="23" spans="1:18" s="38" customFormat="1" ht="5.0999999999999996" customHeight="1" thickBot="1" x14ac:dyDescent="0.3">
      <c r="A23" s="220"/>
      <c r="B23" s="199"/>
      <c r="C23" s="199"/>
      <c r="D23" s="207"/>
      <c r="E23" s="135"/>
      <c r="F23" s="208"/>
      <c r="G23" s="135"/>
      <c r="H23" s="135"/>
      <c r="J23" s="204"/>
      <c r="K23" s="204"/>
      <c r="L23" s="204"/>
      <c r="M23" s="204"/>
      <c r="N23" s="204"/>
      <c r="P23" s="221"/>
    </row>
    <row r="24" spans="1:18" s="38" customFormat="1" ht="28.5" customHeight="1" thickBot="1" x14ac:dyDescent="0.3">
      <c r="A24" s="1536" t="s">
        <v>513</v>
      </c>
      <c r="B24" s="1537"/>
      <c r="C24" s="224">
        <v>8</v>
      </c>
      <c r="D24" s="225" t="s">
        <v>512</v>
      </c>
      <c r="E24" s="1538" t="s">
        <v>511</v>
      </c>
      <c r="F24" s="1538"/>
      <c r="G24" s="1538"/>
      <c r="H24" s="1538"/>
      <c r="I24" s="1538"/>
      <c r="J24" s="1538"/>
      <c r="K24" s="1538"/>
      <c r="L24" s="1539">
        <f>ROUNDUP(F22+G22,0)</f>
        <v>5</v>
      </c>
      <c r="M24" s="1539"/>
      <c r="N24" s="1540"/>
      <c r="O24" s="222"/>
      <c r="P24" s="223">
        <f>L24</f>
        <v>5</v>
      </c>
    </row>
    <row r="25" spans="1:18" ht="15" x14ac:dyDescent="0.25">
      <c r="A25" s="12"/>
      <c r="B25" s="12"/>
      <c r="C25" s="13"/>
      <c r="D25" s="13"/>
      <c r="E25" s="13"/>
      <c r="F25" s="14"/>
      <c r="G25" s="13"/>
      <c r="H25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4" firstPageNumber="0" fitToWidth="0" fitToHeight="0" orientation="landscape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5"/>
  <sheetViews>
    <sheetView view="pageBreakPreview" zoomScale="70" zoomScaleNormal="80" zoomScaleSheetLayoutView="70" workbookViewId="0">
      <pane xSplit="2" ySplit="2" topLeftCell="C4" activePane="bottomRight" state="frozen"/>
      <selection activeCell="B119" sqref="B119:H119"/>
      <selection pane="topRight" activeCell="B119" sqref="B119:H119"/>
      <selection pane="bottomLeft" activeCell="B119" sqref="B119:H119"/>
      <selection pane="bottomRight" activeCell="L25" sqref="L25"/>
    </sheetView>
  </sheetViews>
  <sheetFormatPr defaultRowHeight="12.75" x14ac:dyDescent="0.25"/>
  <cols>
    <col min="1" max="1" width="23.140625" style="11" customWidth="1"/>
    <col min="2" max="2" width="36.7109375" style="8" customWidth="1"/>
    <col min="3" max="3" width="25.42578125" style="8" customWidth="1"/>
    <col min="4" max="4" width="21.7109375" style="8" customWidth="1"/>
    <col min="5" max="5" width="23.140625" style="9" customWidth="1"/>
    <col min="6" max="6" width="16.5703125" style="8" customWidth="1"/>
    <col min="7" max="7" width="15.140625" style="9" customWidth="1"/>
    <col min="8" max="8" width="18.5703125" style="9" customWidth="1"/>
    <col min="9" max="9" width="4" style="8" customWidth="1"/>
    <col min="10" max="10" width="31.5703125" style="8" customWidth="1"/>
    <col min="11" max="11" width="3" style="8" customWidth="1"/>
    <col min="12" max="12" width="17.28515625" style="8" customWidth="1"/>
    <col min="13" max="13" width="2.42578125" style="8" customWidth="1"/>
    <col min="14" max="14" width="31.28515625" style="8" customWidth="1"/>
    <col min="15" max="15" width="10" style="8" customWidth="1"/>
    <col min="16" max="16" width="9.5703125" style="8" customWidth="1"/>
    <col min="17" max="17" width="24" style="8" customWidth="1"/>
    <col min="18" max="16384" width="9.140625" style="8"/>
  </cols>
  <sheetData>
    <row r="1" spans="1:18" ht="24" thickBot="1" x14ac:dyDescent="0.3">
      <c r="A1" s="5">
        <v>1</v>
      </c>
      <c r="B1" s="5">
        <v>2</v>
      </c>
      <c r="C1" s="5">
        <v>3</v>
      </c>
      <c r="D1" s="5">
        <v>4</v>
      </c>
      <c r="E1" s="6">
        <v>5</v>
      </c>
      <c r="F1" s="5">
        <v>6</v>
      </c>
      <c r="G1" s="7">
        <v>7</v>
      </c>
      <c r="H1" s="7">
        <v>8</v>
      </c>
    </row>
    <row r="2" spans="1:18" s="9" customFormat="1" ht="115.35" customHeight="1" x14ac:dyDescent="0.25">
      <c r="A2" s="215" t="s">
        <v>48</v>
      </c>
      <c r="B2" s="216" t="s">
        <v>545</v>
      </c>
      <c r="C2" s="217" t="s">
        <v>562</v>
      </c>
      <c r="D2" s="218" t="s">
        <v>565</v>
      </c>
      <c r="E2" s="218" t="s">
        <v>544</v>
      </c>
      <c r="F2" s="218" t="s">
        <v>543</v>
      </c>
      <c r="G2" s="218" t="s">
        <v>542</v>
      </c>
      <c r="H2" s="218" t="s">
        <v>541</v>
      </c>
      <c r="I2" s="1015" t="s">
        <v>540</v>
      </c>
      <c r="J2" s="1015"/>
      <c r="K2" s="1015"/>
      <c r="L2" s="1015"/>
      <c r="M2" s="1015"/>
      <c r="N2" s="1015"/>
      <c r="O2" s="1015"/>
      <c r="P2" s="1016"/>
      <c r="Q2" s="135"/>
    </row>
    <row r="3" spans="1:18" ht="28.5" x14ac:dyDescent="0.25">
      <c r="A3" s="1544" t="s">
        <v>539</v>
      </c>
      <c r="B3" s="196" t="s">
        <v>538</v>
      </c>
      <c r="C3" s="210">
        <v>800</v>
      </c>
      <c r="D3" s="211">
        <v>0</v>
      </c>
      <c r="E3" s="195">
        <f>D3/C3</f>
        <v>0</v>
      </c>
      <c r="F3" s="197">
        <f t="shared" ref="F3:F20" si="0">TRUNC(E3,0)</f>
        <v>0</v>
      </c>
      <c r="G3" s="195">
        <f>E3-F3</f>
        <v>0</v>
      </c>
      <c r="H3" s="195">
        <f t="shared" ref="H3:H20" si="1">G3*$C$24*60</f>
        <v>0</v>
      </c>
      <c r="I3" s="198">
        <f>F3</f>
        <v>0</v>
      </c>
      <c r="J3" s="194" t="s">
        <v>518</v>
      </c>
      <c r="K3" s="198">
        <f t="shared" ref="K3:K20" si="2">$C$24</f>
        <v>8</v>
      </c>
      <c r="L3" s="194" t="s">
        <v>517</v>
      </c>
      <c r="M3" s="198">
        <v>1</v>
      </c>
      <c r="N3" s="194" t="s">
        <v>516</v>
      </c>
      <c r="O3" s="198">
        <f t="shared" ref="O3:O20" si="3">H3</f>
        <v>0</v>
      </c>
      <c r="P3" s="219" t="s">
        <v>515</v>
      </c>
      <c r="Q3" s="199"/>
      <c r="R3" s="10"/>
    </row>
    <row r="4" spans="1:18" ht="28.5" x14ac:dyDescent="0.25">
      <c r="A4" s="1544"/>
      <c r="B4" s="196" t="s">
        <v>537</v>
      </c>
      <c r="C4" s="210">
        <v>800</v>
      </c>
      <c r="D4" s="211">
        <v>0</v>
      </c>
      <c r="E4" s="195">
        <f t="shared" ref="E4:E15" si="4">D4/C4</f>
        <v>0</v>
      </c>
      <c r="F4" s="197">
        <f t="shared" si="0"/>
        <v>0</v>
      </c>
      <c r="G4" s="195">
        <f t="shared" ref="G4:G20" si="5">E4-F4</f>
        <v>0</v>
      </c>
      <c r="H4" s="195">
        <f t="shared" si="1"/>
        <v>0</v>
      </c>
      <c r="I4" s="198">
        <f>F4</f>
        <v>0</v>
      </c>
      <c r="J4" s="194" t="s">
        <v>518</v>
      </c>
      <c r="K4" s="198">
        <f t="shared" si="2"/>
        <v>8</v>
      </c>
      <c r="L4" s="194" t="s">
        <v>517</v>
      </c>
      <c r="M4" s="198">
        <v>1</v>
      </c>
      <c r="N4" s="194" t="s">
        <v>516</v>
      </c>
      <c r="O4" s="198">
        <f t="shared" si="3"/>
        <v>0</v>
      </c>
      <c r="P4" s="219" t="s">
        <v>515</v>
      </c>
      <c r="Q4" s="38"/>
    </row>
    <row r="5" spans="1:18" ht="28.5" x14ac:dyDescent="0.25">
      <c r="A5" s="1544"/>
      <c r="B5" s="196" t="s">
        <v>536</v>
      </c>
      <c r="C5" s="210">
        <v>360</v>
      </c>
      <c r="D5" s="211">
        <v>0</v>
      </c>
      <c r="E5" s="195">
        <f t="shared" si="4"/>
        <v>0</v>
      </c>
      <c r="F5" s="197">
        <f t="shared" si="0"/>
        <v>0</v>
      </c>
      <c r="G5" s="195">
        <f t="shared" si="5"/>
        <v>0</v>
      </c>
      <c r="H5" s="195">
        <f t="shared" si="1"/>
        <v>0</v>
      </c>
      <c r="I5" s="198">
        <f>F5</f>
        <v>0</v>
      </c>
      <c r="J5" s="194" t="s">
        <v>518</v>
      </c>
      <c r="K5" s="198">
        <f t="shared" si="2"/>
        <v>8</v>
      </c>
      <c r="L5" s="194" t="s">
        <v>517</v>
      </c>
      <c r="M5" s="198">
        <v>1</v>
      </c>
      <c r="N5" s="194" t="s">
        <v>516</v>
      </c>
      <c r="O5" s="198">
        <f t="shared" si="3"/>
        <v>0</v>
      </c>
      <c r="P5" s="219" t="s">
        <v>515</v>
      </c>
      <c r="Q5" s="38"/>
    </row>
    <row r="6" spans="1:18" ht="28.5" x14ac:dyDescent="0.25">
      <c r="A6" s="1544"/>
      <c r="B6" s="201" t="s">
        <v>535</v>
      </c>
      <c r="C6" s="210">
        <v>1500</v>
      </c>
      <c r="D6" s="211">
        <v>1134.06</v>
      </c>
      <c r="E6" s="195">
        <f t="shared" si="4"/>
        <v>0.75603999999999993</v>
      </c>
      <c r="F6" s="197">
        <f t="shared" si="0"/>
        <v>0</v>
      </c>
      <c r="G6" s="195">
        <f t="shared" si="5"/>
        <v>0.75603999999999993</v>
      </c>
      <c r="H6" s="195">
        <f t="shared" si="1"/>
        <v>362.89919999999995</v>
      </c>
      <c r="I6" s="198">
        <f>F6</f>
        <v>0</v>
      </c>
      <c r="J6" s="194" t="s">
        <v>518</v>
      </c>
      <c r="K6" s="198">
        <f t="shared" si="2"/>
        <v>8</v>
      </c>
      <c r="L6" s="194" t="s">
        <v>517</v>
      </c>
      <c r="M6" s="198">
        <v>1</v>
      </c>
      <c r="N6" s="194" t="s">
        <v>516</v>
      </c>
      <c r="O6" s="198">
        <f t="shared" si="3"/>
        <v>362.89919999999995</v>
      </c>
      <c r="P6" s="219" t="s">
        <v>515</v>
      </c>
      <c r="Q6" s="38"/>
    </row>
    <row r="7" spans="1:18" ht="28.5" x14ac:dyDescent="0.25">
      <c r="A7" s="1544"/>
      <c r="B7" s="196" t="s">
        <v>534</v>
      </c>
      <c r="C7" s="210">
        <v>1200</v>
      </c>
      <c r="D7" s="211">
        <v>0</v>
      </c>
      <c r="E7" s="195">
        <f t="shared" si="4"/>
        <v>0</v>
      </c>
      <c r="F7" s="197">
        <f t="shared" si="0"/>
        <v>0</v>
      </c>
      <c r="G7" s="195">
        <f t="shared" si="5"/>
        <v>0</v>
      </c>
      <c r="H7" s="195">
        <f t="shared" si="1"/>
        <v>0</v>
      </c>
      <c r="I7" s="198">
        <f t="shared" ref="I7:I20" si="6">F7</f>
        <v>0</v>
      </c>
      <c r="J7" s="194" t="s">
        <v>518</v>
      </c>
      <c r="K7" s="198">
        <f t="shared" si="2"/>
        <v>8</v>
      </c>
      <c r="L7" s="194" t="s">
        <v>517</v>
      </c>
      <c r="M7" s="198">
        <v>1</v>
      </c>
      <c r="N7" s="194" t="s">
        <v>516</v>
      </c>
      <c r="O7" s="198">
        <f t="shared" si="3"/>
        <v>0</v>
      </c>
      <c r="P7" s="219" t="s">
        <v>515</v>
      </c>
      <c r="Q7" s="38"/>
    </row>
    <row r="8" spans="1:18" ht="28.5" x14ac:dyDescent="0.25">
      <c r="A8" s="1544"/>
      <c r="B8" s="201" t="s">
        <v>533</v>
      </c>
      <c r="C8" s="210">
        <v>1000</v>
      </c>
      <c r="D8" s="211">
        <v>0</v>
      </c>
      <c r="E8" s="195">
        <f t="shared" si="4"/>
        <v>0</v>
      </c>
      <c r="F8" s="197">
        <f t="shared" si="0"/>
        <v>0</v>
      </c>
      <c r="G8" s="195">
        <f t="shared" si="5"/>
        <v>0</v>
      </c>
      <c r="H8" s="195">
        <f t="shared" si="1"/>
        <v>0</v>
      </c>
      <c r="I8" s="198">
        <f t="shared" si="6"/>
        <v>0</v>
      </c>
      <c r="J8" s="194" t="s">
        <v>518</v>
      </c>
      <c r="K8" s="198">
        <f t="shared" si="2"/>
        <v>8</v>
      </c>
      <c r="L8" s="194" t="s">
        <v>517</v>
      </c>
      <c r="M8" s="198">
        <v>1</v>
      </c>
      <c r="N8" s="194" t="s">
        <v>516</v>
      </c>
      <c r="O8" s="198">
        <f t="shared" si="3"/>
        <v>0</v>
      </c>
      <c r="P8" s="219" t="s">
        <v>515</v>
      </c>
      <c r="Q8" s="38"/>
    </row>
    <row r="9" spans="1:18" ht="28.5" x14ac:dyDescent="0.25">
      <c r="A9" s="1544"/>
      <c r="B9" s="202" t="s">
        <v>532</v>
      </c>
      <c r="C9" s="210">
        <v>200</v>
      </c>
      <c r="D9" s="211">
        <v>217.89</v>
      </c>
      <c r="E9" s="195">
        <f t="shared" si="4"/>
        <v>1.08945</v>
      </c>
      <c r="F9" s="197">
        <f t="shared" si="0"/>
        <v>1</v>
      </c>
      <c r="G9" s="195">
        <f t="shared" si="5"/>
        <v>8.9450000000000029E-2</v>
      </c>
      <c r="H9" s="195">
        <f t="shared" si="1"/>
        <v>42.936000000000014</v>
      </c>
      <c r="I9" s="198">
        <f t="shared" si="6"/>
        <v>1</v>
      </c>
      <c r="J9" s="194" t="s">
        <v>518</v>
      </c>
      <c r="K9" s="198">
        <f t="shared" si="2"/>
        <v>8</v>
      </c>
      <c r="L9" s="194" t="s">
        <v>517</v>
      </c>
      <c r="M9" s="198">
        <v>1</v>
      </c>
      <c r="N9" s="194" t="s">
        <v>516</v>
      </c>
      <c r="O9" s="198">
        <f t="shared" si="3"/>
        <v>42.936000000000014</v>
      </c>
      <c r="P9" s="219" t="s">
        <v>515</v>
      </c>
      <c r="Q9" s="38"/>
    </row>
    <row r="10" spans="1:18" ht="28.5" x14ac:dyDescent="0.25">
      <c r="A10" s="1544" t="s">
        <v>531</v>
      </c>
      <c r="B10" s="201" t="s">
        <v>530</v>
      </c>
      <c r="C10" s="210">
        <v>1800</v>
      </c>
      <c r="D10" s="211">
        <v>0</v>
      </c>
      <c r="E10" s="195">
        <f t="shared" si="4"/>
        <v>0</v>
      </c>
      <c r="F10" s="197">
        <f t="shared" si="0"/>
        <v>0</v>
      </c>
      <c r="G10" s="195">
        <f t="shared" si="5"/>
        <v>0</v>
      </c>
      <c r="H10" s="195">
        <f t="shared" si="1"/>
        <v>0</v>
      </c>
      <c r="I10" s="198">
        <f t="shared" si="6"/>
        <v>0</v>
      </c>
      <c r="J10" s="194" t="s">
        <v>518</v>
      </c>
      <c r="K10" s="198">
        <f t="shared" si="2"/>
        <v>8</v>
      </c>
      <c r="L10" s="194" t="s">
        <v>517</v>
      </c>
      <c r="M10" s="198">
        <v>1</v>
      </c>
      <c r="N10" s="194" t="s">
        <v>516</v>
      </c>
      <c r="O10" s="198">
        <f t="shared" si="3"/>
        <v>0</v>
      </c>
      <c r="P10" s="219" t="s">
        <v>515</v>
      </c>
      <c r="Q10" s="38"/>
    </row>
    <row r="11" spans="1:18" ht="28.5" x14ac:dyDescent="0.25">
      <c r="A11" s="1544"/>
      <c r="B11" s="201" t="s">
        <v>691</v>
      </c>
      <c r="C11" s="210">
        <v>6000</v>
      </c>
      <c r="D11" s="211">
        <v>2516.85</v>
      </c>
      <c r="E11" s="195">
        <f t="shared" si="4"/>
        <v>0.41947499999999999</v>
      </c>
      <c r="F11" s="197">
        <f t="shared" si="0"/>
        <v>0</v>
      </c>
      <c r="G11" s="195">
        <f t="shared" si="5"/>
        <v>0.41947499999999999</v>
      </c>
      <c r="H11" s="195">
        <f t="shared" si="1"/>
        <v>201.34799999999998</v>
      </c>
      <c r="I11" s="198">
        <f t="shared" si="6"/>
        <v>0</v>
      </c>
      <c r="J11" s="194" t="s">
        <v>518</v>
      </c>
      <c r="K11" s="198">
        <f t="shared" si="2"/>
        <v>8</v>
      </c>
      <c r="L11" s="194" t="s">
        <v>517</v>
      </c>
      <c r="M11" s="198">
        <v>1</v>
      </c>
      <c r="N11" s="194" t="s">
        <v>516</v>
      </c>
      <c r="O11" s="198">
        <f t="shared" si="3"/>
        <v>201.34799999999998</v>
      </c>
      <c r="P11" s="219" t="s">
        <v>515</v>
      </c>
      <c r="Q11" s="38"/>
    </row>
    <row r="12" spans="1:18" ht="28.5" x14ac:dyDescent="0.25">
      <c r="A12" s="1544"/>
      <c r="B12" s="201" t="s">
        <v>529</v>
      </c>
      <c r="C12" s="210">
        <v>1800</v>
      </c>
      <c r="D12" s="211">
        <v>0</v>
      </c>
      <c r="E12" s="195">
        <f t="shared" si="4"/>
        <v>0</v>
      </c>
      <c r="F12" s="197">
        <f t="shared" si="0"/>
        <v>0</v>
      </c>
      <c r="G12" s="195">
        <f t="shared" si="5"/>
        <v>0</v>
      </c>
      <c r="H12" s="195">
        <f t="shared" si="1"/>
        <v>0</v>
      </c>
      <c r="I12" s="198">
        <f t="shared" si="6"/>
        <v>0</v>
      </c>
      <c r="J12" s="194" t="s">
        <v>518</v>
      </c>
      <c r="K12" s="198">
        <f t="shared" si="2"/>
        <v>8</v>
      </c>
      <c r="L12" s="194" t="s">
        <v>517</v>
      </c>
      <c r="M12" s="198">
        <v>1</v>
      </c>
      <c r="N12" s="194" t="s">
        <v>516</v>
      </c>
      <c r="O12" s="198">
        <f t="shared" si="3"/>
        <v>0</v>
      </c>
      <c r="P12" s="219" t="s">
        <v>515</v>
      </c>
      <c r="Q12" s="38"/>
    </row>
    <row r="13" spans="1:18" ht="28.5" x14ac:dyDescent="0.25">
      <c r="A13" s="1544"/>
      <c r="B13" s="201" t="s">
        <v>528</v>
      </c>
      <c r="C13" s="210">
        <v>1800</v>
      </c>
      <c r="D13" s="211">
        <v>0</v>
      </c>
      <c r="E13" s="195">
        <f t="shared" si="4"/>
        <v>0</v>
      </c>
      <c r="F13" s="197">
        <f t="shared" si="0"/>
        <v>0</v>
      </c>
      <c r="G13" s="195">
        <f t="shared" si="5"/>
        <v>0</v>
      </c>
      <c r="H13" s="195">
        <f t="shared" si="1"/>
        <v>0</v>
      </c>
      <c r="I13" s="198">
        <f t="shared" si="6"/>
        <v>0</v>
      </c>
      <c r="J13" s="194" t="s">
        <v>518</v>
      </c>
      <c r="K13" s="198">
        <f t="shared" si="2"/>
        <v>8</v>
      </c>
      <c r="L13" s="194" t="s">
        <v>517</v>
      </c>
      <c r="M13" s="198">
        <v>1</v>
      </c>
      <c r="N13" s="194" t="s">
        <v>516</v>
      </c>
      <c r="O13" s="198">
        <f t="shared" si="3"/>
        <v>0</v>
      </c>
      <c r="P13" s="219" t="s">
        <v>515</v>
      </c>
      <c r="Q13" s="38"/>
    </row>
    <row r="14" spans="1:18" ht="28.5" x14ac:dyDescent="0.25">
      <c r="A14" s="1544"/>
      <c r="B14" s="201" t="s">
        <v>527</v>
      </c>
      <c r="C14" s="210">
        <v>1800</v>
      </c>
      <c r="D14" s="211">
        <v>0</v>
      </c>
      <c r="E14" s="195">
        <f t="shared" si="4"/>
        <v>0</v>
      </c>
      <c r="F14" s="197">
        <f t="shared" si="0"/>
        <v>0</v>
      </c>
      <c r="G14" s="195">
        <f t="shared" si="5"/>
        <v>0</v>
      </c>
      <c r="H14" s="195">
        <f t="shared" si="1"/>
        <v>0</v>
      </c>
      <c r="I14" s="198">
        <f t="shared" si="6"/>
        <v>0</v>
      </c>
      <c r="J14" s="194" t="s">
        <v>518</v>
      </c>
      <c r="K14" s="198">
        <f t="shared" si="2"/>
        <v>8</v>
      </c>
      <c r="L14" s="194" t="s">
        <v>517</v>
      </c>
      <c r="M14" s="198">
        <v>1</v>
      </c>
      <c r="N14" s="194" t="s">
        <v>516</v>
      </c>
      <c r="O14" s="198">
        <f t="shared" si="3"/>
        <v>0</v>
      </c>
      <c r="P14" s="219" t="s">
        <v>515</v>
      </c>
      <c r="Q14" s="38"/>
    </row>
    <row r="15" spans="1:18" ht="28.5" x14ac:dyDescent="0.25">
      <c r="A15" s="1544"/>
      <c r="B15" s="201" t="s">
        <v>526</v>
      </c>
      <c r="C15" s="210">
        <v>100000</v>
      </c>
      <c r="D15" s="211">
        <v>0</v>
      </c>
      <c r="E15" s="195">
        <f t="shared" si="4"/>
        <v>0</v>
      </c>
      <c r="F15" s="197">
        <f t="shared" si="0"/>
        <v>0</v>
      </c>
      <c r="G15" s="195">
        <f t="shared" si="5"/>
        <v>0</v>
      </c>
      <c r="H15" s="195">
        <f t="shared" si="1"/>
        <v>0</v>
      </c>
      <c r="I15" s="198">
        <f t="shared" si="6"/>
        <v>0</v>
      </c>
      <c r="J15" s="194" t="s">
        <v>518</v>
      </c>
      <c r="K15" s="198">
        <f t="shared" si="2"/>
        <v>8</v>
      </c>
      <c r="L15" s="194" t="s">
        <v>517</v>
      </c>
      <c r="M15" s="198">
        <v>1</v>
      </c>
      <c r="N15" s="194" t="s">
        <v>516</v>
      </c>
      <c r="O15" s="198">
        <f t="shared" si="3"/>
        <v>0</v>
      </c>
      <c r="P15" s="219" t="s">
        <v>515</v>
      </c>
      <c r="Q15" s="38"/>
    </row>
    <row r="16" spans="1:18" ht="38.85" customHeight="1" x14ac:dyDescent="0.25">
      <c r="A16" s="1544" t="s">
        <v>525</v>
      </c>
      <c r="B16" s="201" t="s">
        <v>563</v>
      </c>
      <c r="C16" s="210">
        <v>130</v>
      </c>
      <c r="D16" s="211">
        <v>147.09</v>
      </c>
      <c r="E16" s="203">
        <f>(D16/C16)*(16/188.76)</f>
        <v>9.5906890312484727E-2</v>
      </c>
      <c r="F16" s="197">
        <f t="shared" si="0"/>
        <v>0</v>
      </c>
      <c r="G16" s="195">
        <f t="shared" si="5"/>
        <v>9.5906890312484727E-2</v>
      </c>
      <c r="H16" s="195">
        <f t="shared" si="1"/>
        <v>46.035307349992671</v>
      </c>
      <c r="I16" s="198">
        <f t="shared" si="6"/>
        <v>0</v>
      </c>
      <c r="J16" s="194" t="s">
        <v>518</v>
      </c>
      <c r="K16" s="198">
        <f t="shared" si="2"/>
        <v>8</v>
      </c>
      <c r="L16" s="194" t="s">
        <v>517</v>
      </c>
      <c r="M16" s="198">
        <v>1</v>
      </c>
      <c r="N16" s="194" t="s">
        <v>516</v>
      </c>
      <c r="O16" s="198">
        <f t="shared" si="3"/>
        <v>46.035307349992671</v>
      </c>
      <c r="P16" s="219" t="s">
        <v>515</v>
      </c>
      <c r="Q16" s="38"/>
    </row>
    <row r="17" spans="1:18" ht="29.25" x14ac:dyDescent="0.25">
      <c r="A17" s="1544"/>
      <c r="B17" s="201" t="s">
        <v>564</v>
      </c>
      <c r="C17" s="210">
        <v>300</v>
      </c>
      <c r="D17" s="211">
        <v>1462.87</v>
      </c>
      <c r="E17" s="203">
        <f>(D17/C17)*(16/188.76)</f>
        <v>0.41332768241859147</v>
      </c>
      <c r="F17" s="197">
        <f t="shared" si="0"/>
        <v>0</v>
      </c>
      <c r="G17" s="195">
        <f t="shared" si="5"/>
        <v>0.41332768241859147</v>
      </c>
      <c r="H17" s="195">
        <f t="shared" si="1"/>
        <v>198.3972875609239</v>
      </c>
      <c r="I17" s="198">
        <f t="shared" si="6"/>
        <v>0</v>
      </c>
      <c r="J17" s="194" t="s">
        <v>518</v>
      </c>
      <c r="K17" s="198">
        <f t="shared" si="2"/>
        <v>8</v>
      </c>
      <c r="L17" s="194" t="s">
        <v>517</v>
      </c>
      <c r="M17" s="198">
        <v>1</v>
      </c>
      <c r="N17" s="194" t="s">
        <v>516</v>
      </c>
      <c r="O17" s="198">
        <f t="shared" si="3"/>
        <v>198.3972875609239</v>
      </c>
      <c r="P17" s="219" t="s">
        <v>515</v>
      </c>
      <c r="Q17" s="38"/>
    </row>
    <row r="18" spans="1:18" ht="28.5" x14ac:dyDescent="0.25">
      <c r="A18" s="1544"/>
      <c r="B18" s="201" t="s">
        <v>524</v>
      </c>
      <c r="C18" s="210">
        <v>300</v>
      </c>
      <c r="D18" s="211">
        <v>190.63</v>
      </c>
      <c r="E18" s="203">
        <f>(D18/C18)*(16/188.76)</f>
        <v>5.3861693861693864E-2</v>
      </c>
      <c r="F18" s="197">
        <f t="shared" si="0"/>
        <v>0</v>
      </c>
      <c r="G18" s="195">
        <f t="shared" si="5"/>
        <v>5.3861693861693864E-2</v>
      </c>
      <c r="H18" s="195">
        <f t="shared" si="1"/>
        <v>25.853613053613056</v>
      </c>
      <c r="I18" s="198">
        <f t="shared" si="6"/>
        <v>0</v>
      </c>
      <c r="J18" s="194" t="s">
        <v>518</v>
      </c>
      <c r="K18" s="198">
        <f t="shared" si="2"/>
        <v>8</v>
      </c>
      <c r="L18" s="194" t="s">
        <v>517</v>
      </c>
      <c r="M18" s="198">
        <v>1</v>
      </c>
      <c r="N18" s="194" t="s">
        <v>516</v>
      </c>
      <c r="O18" s="198">
        <f t="shared" si="3"/>
        <v>25.853613053613056</v>
      </c>
      <c r="P18" s="219" t="s">
        <v>515</v>
      </c>
      <c r="Q18" s="38"/>
    </row>
    <row r="19" spans="1:18" ht="30" x14ac:dyDescent="0.25">
      <c r="A19" s="39" t="s">
        <v>523</v>
      </c>
      <c r="B19" s="201" t="s">
        <v>522</v>
      </c>
      <c r="C19" s="212">
        <v>130</v>
      </c>
      <c r="D19" s="211">
        <v>0</v>
      </c>
      <c r="E19" s="195">
        <f>(D19/C19)*(8/1132.6)</f>
        <v>0</v>
      </c>
      <c r="F19" s="197">
        <f t="shared" si="0"/>
        <v>0</v>
      </c>
      <c r="G19" s="195">
        <f t="shared" si="5"/>
        <v>0</v>
      </c>
      <c r="H19" s="195">
        <f t="shared" si="1"/>
        <v>0</v>
      </c>
      <c r="I19" s="198">
        <f t="shared" si="6"/>
        <v>0</v>
      </c>
      <c r="J19" s="194" t="s">
        <v>518</v>
      </c>
      <c r="K19" s="198">
        <f t="shared" si="2"/>
        <v>8</v>
      </c>
      <c r="L19" s="194" t="s">
        <v>517</v>
      </c>
      <c r="M19" s="198">
        <v>1</v>
      </c>
      <c r="N19" s="194" t="s">
        <v>516</v>
      </c>
      <c r="O19" s="198">
        <f t="shared" si="3"/>
        <v>0</v>
      </c>
      <c r="P19" s="219" t="s">
        <v>515</v>
      </c>
      <c r="Q19" s="38"/>
    </row>
    <row r="20" spans="1:18" ht="45" x14ac:dyDescent="0.25">
      <c r="A20" s="39" t="s">
        <v>521</v>
      </c>
      <c r="B20" s="201" t="s">
        <v>520</v>
      </c>
      <c r="C20" s="213">
        <v>360</v>
      </c>
      <c r="D20" s="211">
        <v>0</v>
      </c>
      <c r="E20" s="195">
        <f>0</f>
        <v>0</v>
      </c>
      <c r="F20" s="197">
        <f t="shared" si="0"/>
        <v>0</v>
      </c>
      <c r="G20" s="195">
        <f t="shared" si="5"/>
        <v>0</v>
      </c>
      <c r="H20" s="195">
        <f t="shared" si="1"/>
        <v>0</v>
      </c>
      <c r="I20" s="198">
        <f t="shared" si="6"/>
        <v>0</v>
      </c>
      <c r="J20" s="194" t="s">
        <v>518</v>
      </c>
      <c r="K20" s="198">
        <f t="shared" si="2"/>
        <v>8</v>
      </c>
      <c r="L20" s="194" t="s">
        <v>517</v>
      </c>
      <c r="M20" s="198">
        <v>1</v>
      </c>
      <c r="N20" s="194" t="s">
        <v>516</v>
      </c>
      <c r="O20" s="198">
        <f t="shared" si="3"/>
        <v>0</v>
      </c>
      <c r="P20" s="219" t="s">
        <v>515</v>
      </c>
      <c r="Q20" s="38"/>
    </row>
    <row r="21" spans="1:18" ht="28.5" customHeight="1" x14ac:dyDescent="0.25">
      <c r="A21" s="227"/>
      <c r="B21" s="199"/>
      <c r="C21" s="204"/>
      <c r="D21" s="214">
        <f>SUM(D3:D20)</f>
        <v>5669.39</v>
      </c>
      <c r="E21" s="205"/>
      <c r="F21" s="197"/>
      <c r="G21" s="205"/>
      <c r="H21" s="205"/>
      <c r="I21" s="204"/>
      <c r="J21" s="204"/>
      <c r="K21" s="204"/>
      <c r="L21" s="204"/>
      <c r="M21" s="204"/>
      <c r="N21" s="204"/>
      <c r="O21" s="204"/>
      <c r="P21" s="221"/>
      <c r="Q21" s="38"/>
    </row>
    <row r="22" spans="1:18" ht="53.1" customHeight="1" thickBot="1" x14ac:dyDescent="0.3">
      <c r="A22" s="1545" t="s">
        <v>519</v>
      </c>
      <c r="B22" s="1547"/>
      <c r="C22" s="1547"/>
      <c r="D22" s="1547"/>
      <c r="E22" s="228">
        <f>SUM(E3:E20)</f>
        <v>2.82806126659277</v>
      </c>
      <c r="F22" s="229">
        <f>TRUNC(E22,0)</f>
        <v>2</v>
      </c>
      <c r="G22" s="228">
        <f>E22-F22</f>
        <v>0.82806126659277002</v>
      </c>
      <c r="H22" s="228">
        <f>G22*$C$24*60</f>
        <v>397.46940796452964</v>
      </c>
      <c r="I22" s="230">
        <f>F22</f>
        <v>2</v>
      </c>
      <c r="J22" s="231" t="s">
        <v>518</v>
      </c>
      <c r="K22" s="230">
        <f>$C$24</f>
        <v>8</v>
      </c>
      <c r="L22" s="231" t="s">
        <v>517</v>
      </c>
      <c r="M22" s="230">
        <v>1</v>
      </c>
      <c r="N22" s="231" t="s">
        <v>516</v>
      </c>
      <c r="O22" s="230">
        <f>H22</f>
        <v>397.46940796452964</v>
      </c>
      <c r="P22" s="232" t="s">
        <v>515</v>
      </c>
      <c r="Q22" s="206" t="s">
        <v>514</v>
      </c>
      <c r="R22" s="11"/>
    </row>
    <row r="23" spans="1:18" ht="5.0999999999999996" customHeight="1" thickBot="1" x14ac:dyDescent="0.3">
      <c r="A23" s="206"/>
      <c r="B23" s="199"/>
      <c r="C23" s="199"/>
      <c r="D23" s="207"/>
      <c r="E23" s="135"/>
      <c r="F23" s="208"/>
      <c r="G23" s="135"/>
      <c r="H23" s="135"/>
      <c r="I23" s="38"/>
      <c r="J23" s="204"/>
      <c r="K23" s="204"/>
      <c r="L23" s="204"/>
      <c r="M23" s="204"/>
      <c r="N23" s="204"/>
      <c r="O23" s="38"/>
      <c r="P23" s="204"/>
      <c r="Q23" s="38"/>
    </row>
    <row r="24" spans="1:18" ht="28.5" customHeight="1" thickBot="1" x14ac:dyDescent="0.3">
      <c r="A24" s="1536" t="s">
        <v>513</v>
      </c>
      <c r="B24" s="1537"/>
      <c r="C24" s="224">
        <v>8</v>
      </c>
      <c r="D24" s="225" t="s">
        <v>512</v>
      </c>
      <c r="E24" s="1538" t="s">
        <v>511</v>
      </c>
      <c r="F24" s="1538"/>
      <c r="G24" s="1538"/>
      <c r="H24" s="1538"/>
      <c r="I24" s="1538"/>
      <c r="J24" s="1538"/>
      <c r="K24" s="1538"/>
      <c r="L24" s="1539">
        <f>ROUNDUP(F22+G22,0)</f>
        <v>3</v>
      </c>
      <c r="M24" s="1539"/>
      <c r="N24" s="1540"/>
      <c r="O24" s="38"/>
      <c r="P24" s="209">
        <f>L24</f>
        <v>3</v>
      </c>
      <c r="Q24" s="38"/>
    </row>
    <row r="25" spans="1:18" ht="15.75" x14ac:dyDescent="0.25">
      <c r="A25" s="226"/>
      <c r="B25" s="12"/>
      <c r="C25" s="13"/>
      <c r="D25" s="13"/>
      <c r="E25" s="13"/>
      <c r="F25" s="14"/>
      <c r="G25" s="13"/>
      <c r="H25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4" firstPageNumber="0" orientation="landscape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B307"/>
  <sheetViews>
    <sheetView topLeftCell="B112" zoomScale="70" zoomScaleNormal="70" zoomScaleSheetLayoutView="80" workbookViewId="0">
      <pane xSplit="1" topLeftCell="C1" activePane="topRight" state="frozen"/>
      <selection activeCell="B1" sqref="B1"/>
      <selection pane="topRight" activeCell="K103" sqref="K103"/>
    </sheetView>
  </sheetViews>
  <sheetFormatPr defaultColWidth="9" defaultRowHeight="15" x14ac:dyDescent="0.25"/>
  <cols>
    <col min="1" max="1" width="21.85546875" style="8" hidden="1" customWidth="1"/>
    <col min="2" max="2" width="34.5703125" style="8" customWidth="1"/>
    <col min="3" max="3" width="66.7109375" style="8" customWidth="1"/>
    <col min="4" max="4" width="37.5703125" style="8" customWidth="1"/>
    <col min="5" max="5" width="18" style="8" customWidth="1"/>
    <col min="6" max="6" width="21.85546875" style="9" customWidth="1"/>
    <col min="7" max="7" width="20.28515625" style="9" customWidth="1"/>
    <col min="8" max="8" width="15.42578125" style="9" customWidth="1"/>
    <col min="9" max="9" width="18.5703125" style="15" customWidth="1"/>
    <col min="10" max="10" width="20.7109375" style="15" customWidth="1"/>
    <col min="11" max="11" width="17.85546875" style="8" customWidth="1"/>
    <col min="12" max="12" width="9" style="8"/>
    <col min="13" max="13" width="19.85546875" style="8" customWidth="1"/>
    <col min="14" max="14" width="18" style="8" customWidth="1"/>
    <col min="15" max="15" width="9" style="8"/>
    <col min="16" max="16" width="14.140625" style="8" customWidth="1"/>
    <col min="17" max="17" width="14" style="8" bestFit="1" customWidth="1"/>
    <col min="18" max="18" width="14.5703125" style="8" customWidth="1"/>
    <col min="19" max="19" width="15.140625" style="8" customWidth="1"/>
    <col min="20" max="20" width="23.140625" style="8" customWidth="1"/>
    <col min="21" max="21" width="16.85546875" style="8" customWidth="1"/>
    <col min="22" max="22" width="14.85546875" style="8" customWidth="1"/>
    <col min="23" max="23" width="14.140625" style="8" customWidth="1"/>
    <col min="24" max="24" width="13.42578125" style="8" customWidth="1"/>
    <col min="25" max="25" width="16.5703125" style="8" customWidth="1"/>
    <col min="26" max="28" width="10.42578125" style="8" bestFit="1" customWidth="1"/>
    <col min="29" max="29" width="10.85546875" style="8" bestFit="1" customWidth="1"/>
    <col min="30" max="32" width="11.42578125" style="8" bestFit="1" customWidth="1"/>
    <col min="33" max="33" width="10.42578125" style="8" bestFit="1" customWidth="1"/>
    <col min="34" max="34" width="13.28515625" style="8" bestFit="1" customWidth="1"/>
    <col min="35" max="35" width="10.42578125" style="8" bestFit="1" customWidth="1"/>
    <col min="36" max="36" width="11.42578125" style="8" bestFit="1" customWidth="1"/>
    <col min="37" max="40" width="10.42578125" style="8" bestFit="1" customWidth="1"/>
    <col min="41" max="43" width="11.42578125" style="8" bestFit="1" customWidth="1"/>
    <col min="44" max="46" width="10.42578125" style="8" bestFit="1" customWidth="1"/>
    <col min="47" max="48" width="11.42578125" style="8" bestFit="1" customWidth="1"/>
    <col min="49" max="49" width="13.28515625" style="8" bestFit="1" customWidth="1"/>
    <col min="50" max="50" width="10.42578125" style="8" bestFit="1" customWidth="1"/>
    <col min="51" max="53" width="11.42578125" style="8" bestFit="1" customWidth="1"/>
    <col min="54" max="55" width="13.28515625" style="8" bestFit="1" customWidth="1"/>
    <col min="56" max="57" width="11.42578125" style="8" bestFit="1" customWidth="1"/>
    <col min="58" max="61" width="13.28515625" style="8" bestFit="1" customWidth="1"/>
    <col min="62" max="62" width="11.42578125" style="8" bestFit="1" customWidth="1"/>
    <col min="63" max="63" width="10.7109375" style="8" bestFit="1" customWidth="1"/>
    <col min="64" max="64" width="11.42578125" style="8" bestFit="1" customWidth="1"/>
    <col min="65" max="65" width="9.42578125" style="8" bestFit="1" customWidth="1"/>
    <col min="66" max="66" width="11.42578125" style="8" bestFit="1" customWidth="1"/>
    <col min="67" max="67" width="13.140625" style="8" bestFit="1" customWidth="1"/>
    <col min="68" max="68" width="10.42578125" style="8" bestFit="1" customWidth="1"/>
    <col min="69" max="69" width="12.42578125" style="8" bestFit="1" customWidth="1"/>
    <col min="70" max="70" width="11.85546875" style="8" bestFit="1" customWidth="1"/>
    <col min="71" max="71" width="13.140625" style="8" bestFit="1" customWidth="1"/>
    <col min="72" max="74" width="12.42578125" style="8" bestFit="1" customWidth="1"/>
    <col min="75" max="77" width="12" style="8" bestFit="1" customWidth="1"/>
    <col min="78" max="78" width="11" style="8" bestFit="1" customWidth="1"/>
    <col min="79" max="167" width="9" style="8"/>
    <col min="168" max="168" width="49.42578125" style="8" customWidth="1"/>
    <col min="169" max="169" width="10.140625" style="8" customWidth="1"/>
    <col min="170" max="170" width="13.5703125" style="8" customWidth="1"/>
    <col min="171" max="171" width="12.42578125" style="8" customWidth="1"/>
    <col min="172" max="172" width="11.42578125" style="8" customWidth="1"/>
    <col min="173" max="173" width="10.85546875" style="8" customWidth="1"/>
    <col min="174" max="174" width="10.7109375" style="8" customWidth="1"/>
    <col min="175" max="423" width="9" style="8"/>
    <col min="424" max="424" width="49.42578125" style="8" customWidth="1"/>
    <col min="425" max="425" width="10.140625" style="8" customWidth="1"/>
    <col min="426" max="426" width="13.5703125" style="8" customWidth="1"/>
    <col min="427" max="427" width="12.42578125" style="8" customWidth="1"/>
    <col min="428" max="428" width="11.42578125" style="8" customWidth="1"/>
    <col min="429" max="429" width="10.85546875" style="8" customWidth="1"/>
    <col min="430" max="430" width="10.7109375" style="8" customWidth="1"/>
    <col min="431" max="679" width="9" style="8"/>
    <col min="680" max="680" width="49.42578125" style="8" customWidth="1"/>
    <col min="681" max="681" width="10.140625" style="8" customWidth="1"/>
    <col min="682" max="682" width="13.5703125" style="8" customWidth="1"/>
    <col min="683" max="683" width="12.42578125" style="8" customWidth="1"/>
    <col min="684" max="684" width="11.42578125" style="8" customWidth="1"/>
    <col min="685" max="685" width="10.85546875" style="8" customWidth="1"/>
    <col min="686" max="686" width="10.7109375" style="8" customWidth="1"/>
    <col min="687" max="935" width="9" style="8"/>
    <col min="936" max="936" width="49.42578125" style="8" customWidth="1"/>
    <col min="937" max="937" width="10.140625" style="8" customWidth="1"/>
    <col min="938" max="938" width="13.5703125" style="8" customWidth="1"/>
    <col min="939" max="939" width="12.42578125" style="8" customWidth="1"/>
    <col min="940" max="940" width="11.42578125" style="8" customWidth="1"/>
    <col min="941" max="941" width="10.85546875" style="8" customWidth="1"/>
    <col min="942" max="942" width="10.7109375" style="8" customWidth="1"/>
    <col min="943" max="1191" width="9" style="8"/>
    <col min="1192" max="1192" width="49.42578125" style="8" customWidth="1"/>
    <col min="1193" max="1193" width="10.140625" style="8" customWidth="1"/>
    <col min="1194" max="1194" width="13.5703125" style="8" customWidth="1"/>
    <col min="1195" max="1195" width="12.42578125" style="8" customWidth="1"/>
    <col min="1196" max="1196" width="11.42578125" style="8" customWidth="1"/>
    <col min="1197" max="1197" width="10.85546875" style="8" customWidth="1"/>
    <col min="1198" max="1198" width="10.7109375" style="8" customWidth="1"/>
    <col min="1199" max="1447" width="9" style="8"/>
    <col min="1448" max="1448" width="49.42578125" style="8" customWidth="1"/>
    <col min="1449" max="1449" width="10.140625" style="8" customWidth="1"/>
    <col min="1450" max="1450" width="13.5703125" style="8" customWidth="1"/>
    <col min="1451" max="1451" width="12.42578125" style="8" customWidth="1"/>
    <col min="1452" max="1452" width="11.42578125" style="8" customWidth="1"/>
    <col min="1453" max="1453" width="10.85546875" style="8" customWidth="1"/>
    <col min="1454" max="1454" width="10.7109375" style="8" customWidth="1"/>
    <col min="1455" max="1703" width="9" style="8"/>
    <col min="1704" max="1704" width="49.42578125" style="8" customWidth="1"/>
    <col min="1705" max="1705" width="10.140625" style="8" customWidth="1"/>
    <col min="1706" max="1706" width="13.5703125" style="8" customWidth="1"/>
    <col min="1707" max="1707" width="12.42578125" style="8" customWidth="1"/>
    <col min="1708" max="1708" width="11.42578125" style="8" customWidth="1"/>
    <col min="1709" max="1709" width="10.85546875" style="8" customWidth="1"/>
    <col min="1710" max="1710" width="10.7109375" style="8" customWidth="1"/>
    <col min="1711" max="1959" width="9" style="8"/>
    <col min="1960" max="1960" width="49.42578125" style="8" customWidth="1"/>
    <col min="1961" max="1961" width="10.140625" style="8" customWidth="1"/>
    <col min="1962" max="1962" width="13.5703125" style="8" customWidth="1"/>
    <col min="1963" max="1963" width="12.42578125" style="8" customWidth="1"/>
    <col min="1964" max="1964" width="11.42578125" style="8" customWidth="1"/>
    <col min="1965" max="1965" width="10.85546875" style="8" customWidth="1"/>
    <col min="1966" max="1966" width="10.7109375" style="8" customWidth="1"/>
    <col min="1967" max="2215" width="9" style="8"/>
    <col min="2216" max="2216" width="49.42578125" style="8" customWidth="1"/>
    <col min="2217" max="2217" width="10.140625" style="8" customWidth="1"/>
    <col min="2218" max="2218" width="13.5703125" style="8" customWidth="1"/>
    <col min="2219" max="2219" width="12.42578125" style="8" customWidth="1"/>
    <col min="2220" max="2220" width="11.42578125" style="8" customWidth="1"/>
    <col min="2221" max="2221" width="10.85546875" style="8" customWidth="1"/>
    <col min="2222" max="2222" width="10.7109375" style="8" customWidth="1"/>
    <col min="2223" max="2471" width="9" style="8"/>
    <col min="2472" max="2472" width="49.42578125" style="8" customWidth="1"/>
    <col min="2473" max="2473" width="10.140625" style="8" customWidth="1"/>
    <col min="2474" max="2474" width="13.5703125" style="8" customWidth="1"/>
    <col min="2475" max="2475" width="12.42578125" style="8" customWidth="1"/>
    <col min="2476" max="2476" width="11.42578125" style="8" customWidth="1"/>
    <col min="2477" max="2477" width="10.85546875" style="8" customWidth="1"/>
    <col min="2478" max="2478" width="10.7109375" style="8" customWidth="1"/>
    <col min="2479" max="2727" width="9" style="8"/>
    <col min="2728" max="2728" width="49.42578125" style="8" customWidth="1"/>
    <col min="2729" max="2729" width="10.140625" style="8" customWidth="1"/>
    <col min="2730" max="2730" width="13.5703125" style="8" customWidth="1"/>
    <col min="2731" max="2731" width="12.42578125" style="8" customWidth="1"/>
    <col min="2732" max="2732" width="11.42578125" style="8" customWidth="1"/>
    <col min="2733" max="2733" width="10.85546875" style="8" customWidth="1"/>
    <col min="2734" max="2734" width="10.7109375" style="8" customWidth="1"/>
    <col min="2735" max="2983" width="9" style="8"/>
    <col min="2984" max="2984" width="49.42578125" style="8" customWidth="1"/>
    <col min="2985" max="2985" width="10.140625" style="8" customWidth="1"/>
    <col min="2986" max="2986" width="13.5703125" style="8" customWidth="1"/>
    <col min="2987" max="2987" width="12.42578125" style="8" customWidth="1"/>
    <col min="2988" max="2988" width="11.42578125" style="8" customWidth="1"/>
    <col min="2989" max="2989" width="10.85546875" style="8" customWidth="1"/>
    <col min="2990" max="2990" width="10.7109375" style="8" customWidth="1"/>
    <col min="2991" max="3239" width="9" style="8"/>
    <col min="3240" max="3240" width="49.42578125" style="8" customWidth="1"/>
    <col min="3241" max="3241" width="10.140625" style="8" customWidth="1"/>
    <col min="3242" max="3242" width="13.5703125" style="8" customWidth="1"/>
    <col min="3243" max="3243" width="12.42578125" style="8" customWidth="1"/>
    <col min="3244" max="3244" width="11.42578125" style="8" customWidth="1"/>
    <col min="3245" max="3245" width="10.85546875" style="8" customWidth="1"/>
    <col min="3246" max="3246" width="10.7109375" style="8" customWidth="1"/>
    <col min="3247" max="3495" width="9" style="8"/>
    <col min="3496" max="3496" width="49.42578125" style="8" customWidth="1"/>
    <col min="3497" max="3497" width="10.140625" style="8" customWidth="1"/>
    <col min="3498" max="3498" width="13.5703125" style="8" customWidth="1"/>
    <col min="3499" max="3499" width="12.42578125" style="8" customWidth="1"/>
    <col min="3500" max="3500" width="11.42578125" style="8" customWidth="1"/>
    <col min="3501" max="3501" width="10.85546875" style="8" customWidth="1"/>
    <col min="3502" max="3502" width="10.7109375" style="8" customWidth="1"/>
    <col min="3503" max="3751" width="9" style="8"/>
    <col min="3752" max="3752" width="49.42578125" style="8" customWidth="1"/>
    <col min="3753" max="3753" width="10.140625" style="8" customWidth="1"/>
    <col min="3754" max="3754" width="13.5703125" style="8" customWidth="1"/>
    <col min="3755" max="3755" width="12.42578125" style="8" customWidth="1"/>
    <col min="3756" max="3756" width="11.42578125" style="8" customWidth="1"/>
    <col min="3757" max="3757" width="10.85546875" style="8" customWidth="1"/>
    <col min="3758" max="3758" width="10.7109375" style="8" customWidth="1"/>
    <col min="3759" max="4007" width="9" style="8"/>
    <col min="4008" max="4008" width="49.42578125" style="8" customWidth="1"/>
    <col min="4009" max="4009" width="10.140625" style="8" customWidth="1"/>
    <col min="4010" max="4010" width="13.5703125" style="8" customWidth="1"/>
    <col min="4011" max="4011" width="12.42578125" style="8" customWidth="1"/>
    <col min="4012" max="4012" width="11.42578125" style="8" customWidth="1"/>
    <col min="4013" max="4013" width="10.85546875" style="8" customWidth="1"/>
    <col min="4014" max="4014" width="10.7109375" style="8" customWidth="1"/>
    <col min="4015" max="4263" width="9" style="8"/>
    <col min="4264" max="4264" width="49.42578125" style="8" customWidth="1"/>
    <col min="4265" max="4265" width="10.140625" style="8" customWidth="1"/>
    <col min="4266" max="4266" width="13.5703125" style="8" customWidth="1"/>
    <col min="4267" max="4267" width="12.42578125" style="8" customWidth="1"/>
    <col min="4268" max="4268" width="11.42578125" style="8" customWidth="1"/>
    <col min="4269" max="4269" width="10.85546875" style="8" customWidth="1"/>
    <col min="4270" max="4270" width="10.7109375" style="8" customWidth="1"/>
    <col min="4271" max="4519" width="9" style="8"/>
    <col min="4520" max="4520" width="49.42578125" style="8" customWidth="1"/>
    <col min="4521" max="4521" width="10.140625" style="8" customWidth="1"/>
    <col min="4522" max="4522" width="13.5703125" style="8" customWidth="1"/>
    <col min="4523" max="4523" width="12.42578125" style="8" customWidth="1"/>
    <col min="4524" max="4524" width="11.42578125" style="8" customWidth="1"/>
    <col min="4525" max="4525" width="10.85546875" style="8" customWidth="1"/>
    <col min="4526" max="4526" width="10.7109375" style="8" customWidth="1"/>
    <col min="4527" max="4775" width="9" style="8"/>
    <col min="4776" max="4776" width="49.42578125" style="8" customWidth="1"/>
    <col min="4777" max="4777" width="10.140625" style="8" customWidth="1"/>
    <col min="4778" max="4778" width="13.5703125" style="8" customWidth="1"/>
    <col min="4779" max="4779" width="12.42578125" style="8" customWidth="1"/>
    <col min="4780" max="4780" width="11.42578125" style="8" customWidth="1"/>
    <col min="4781" max="4781" width="10.85546875" style="8" customWidth="1"/>
    <col min="4782" max="4782" width="10.7109375" style="8" customWidth="1"/>
    <col min="4783" max="5031" width="9" style="8"/>
    <col min="5032" max="5032" width="49.42578125" style="8" customWidth="1"/>
    <col min="5033" max="5033" width="10.140625" style="8" customWidth="1"/>
    <col min="5034" max="5034" width="13.5703125" style="8" customWidth="1"/>
    <col min="5035" max="5035" width="12.42578125" style="8" customWidth="1"/>
    <col min="5036" max="5036" width="11.42578125" style="8" customWidth="1"/>
    <col min="5037" max="5037" width="10.85546875" style="8" customWidth="1"/>
    <col min="5038" max="5038" width="10.7109375" style="8" customWidth="1"/>
    <col min="5039" max="5287" width="9" style="8"/>
    <col min="5288" max="5288" width="49.42578125" style="8" customWidth="1"/>
    <col min="5289" max="5289" width="10.140625" style="8" customWidth="1"/>
    <col min="5290" max="5290" width="13.5703125" style="8" customWidth="1"/>
    <col min="5291" max="5291" width="12.42578125" style="8" customWidth="1"/>
    <col min="5292" max="5292" width="11.42578125" style="8" customWidth="1"/>
    <col min="5293" max="5293" width="10.85546875" style="8" customWidth="1"/>
    <col min="5294" max="5294" width="10.7109375" style="8" customWidth="1"/>
    <col min="5295" max="5543" width="9" style="8"/>
    <col min="5544" max="5544" width="49.42578125" style="8" customWidth="1"/>
    <col min="5545" max="5545" width="10.140625" style="8" customWidth="1"/>
    <col min="5546" max="5546" width="13.5703125" style="8" customWidth="1"/>
    <col min="5547" max="5547" width="12.42578125" style="8" customWidth="1"/>
    <col min="5548" max="5548" width="11.42578125" style="8" customWidth="1"/>
    <col min="5549" max="5549" width="10.85546875" style="8" customWidth="1"/>
    <col min="5550" max="5550" width="10.7109375" style="8" customWidth="1"/>
    <col min="5551" max="5799" width="9" style="8"/>
    <col min="5800" max="5800" width="49.42578125" style="8" customWidth="1"/>
    <col min="5801" max="5801" width="10.140625" style="8" customWidth="1"/>
    <col min="5802" max="5802" width="13.5703125" style="8" customWidth="1"/>
    <col min="5803" max="5803" width="12.42578125" style="8" customWidth="1"/>
    <col min="5804" max="5804" width="11.42578125" style="8" customWidth="1"/>
    <col min="5805" max="5805" width="10.85546875" style="8" customWidth="1"/>
    <col min="5806" max="5806" width="10.7109375" style="8" customWidth="1"/>
    <col min="5807" max="6055" width="9" style="8"/>
    <col min="6056" max="6056" width="49.42578125" style="8" customWidth="1"/>
    <col min="6057" max="6057" width="10.140625" style="8" customWidth="1"/>
    <col min="6058" max="6058" width="13.5703125" style="8" customWidth="1"/>
    <col min="6059" max="6059" width="12.42578125" style="8" customWidth="1"/>
    <col min="6060" max="6060" width="11.42578125" style="8" customWidth="1"/>
    <col min="6061" max="6061" width="10.85546875" style="8" customWidth="1"/>
    <col min="6062" max="6062" width="10.7109375" style="8" customWidth="1"/>
    <col min="6063" max="6311" width="9" style="8"/>
    <col min="6312" max="6312" width="49.42578125" style="8" customWidth="1"/>
    <col min="6313" max="6313" width="10.140625" style="8" customWidth="1"/>
    <col min="6314" max="6314" width="13.5703125" style="8" customWidth="1"/>
    <col min="6315" max="6315" width="12.42578125" style="8" customWidth="1"/>
    <col min="6316" max="6316" width="11.42578125" style="8" customWidth="1"/>
    <col min="6317" max="6317" width="10.85546875" style="8" customWidth="1"/>
    <col min="6318" max="6318" width="10.7109375" style="8" customWidth="1"/>
    <col min="6319" max="6567" width="9" style="8"/>
    <col min="6568" max="6568" width="49.42578125" style="8" customWidth="1"/>
    <col min="6569" max="6569" width="10.140625" style="8" customWidth="1"/>
    <col min="6570" max="6570" width="13.5703125" style="8" customWidth="1"/>
    <col min="6571" max="6571" width="12.42578125" style="8" customWidth="1"/>
    <col min="6572" max="6572" width="11.42578125" style="8" customWidth="1"/>
    <col min="6573" max="6573" width="10.85546875" style="8" customWidth="1"/>
    <col min="6574" max="6574" width="10.7109375" style="8" customWidth="1"/>
    <col min="6575" max="6823" width="9" style="8"/>
    <col min="6824" max="6824" width="49.42578125" style="8" customWidth="1"/>
    <col min="6825" max="6825" width="10.140625" style="8" customWidth="1"/>
    <col min="6826" max="6826" width="13.5703125" style="8" customWidth="1"/>
    <col min="6827" max="6827" width="12.42578125" style="8" customWidth="1"/>
    <col min="6828" max="6828" width="11.42578125" style="8" customWidth="1"/>
    <col min="6829" max="6829" width="10.85546875" style="8" customWidth="1"/>
    <col min="6830" max="6830" width="10.7109375" style="8" customWidth="1"/>
    <col min="6831" max="7079" width="9" style="8"/>
    <col min="7080" max="7080" width="49.42578125" style="8" customWidth="1"/>
    <col min="7081" max="7081" width="10.140625" style="8" customWidth="1"/>
    <col min="7082" max="7082" width="13.5703125" style="8" customWidth="1"/>
    <col min="7083" max="7083" width="12.42578125" style="8" customWidth="1"/>
    <col min="7084" max="7084" width="11.42578125" style="8" customWidth="1"/>
    <col min="7085" max="7085" width="10.85546875" style="8" customWidth="1"/>
    <col min="7086" max="7086" width="10.7109375" style="8" customWidth="1"/>
    <col min="7087" max="7335" width="9" style="8"/>
    <col min="7336" max="7336" width="49.42578125" style="8" customWidth="1"/>
    <col min="7337" max="7337" width="10.140625" style="8" customWidth="1"/>
    <col min="7338" max="7338" width="13.5703125" style="8" customWidth="1"/>
    <col min="7339" max="7339" width="12.42578125" style="8" customWidth="1"/>
    <col min="7340" max="7340" width="11.42578125" style="8" customWidth="1"/>
    <col min="7341" max="7341" width="10.85546875" style="8" customWidth="1"/>
    <col min="7342" max="7342" width="10.7109375" style="8" customWidth="1"/>
    <col min="7343" max="7591" width="9" style="8"/>
    <col min="7592" max="7592" width="49.42578125" style="8" customWidth="1"/>
    <col min="7593" max="7593" width="10.140625" style="8" customWidth="1"/>
    <col min="7594" max="7594" width="13.5703125" style="8" customWidth="1"/>
    <col min="7595" max="7595" width="12.42578125" style="8" customWidth="1"/>
    <col min="7596" max="7596" width="11.42578125" style="8" customWidth="1"/>
    <col min="7597" max="7597" width="10.85546875" style="8" customWidth="1"/>
    <col min="7598" max="7598" width="10.7109375" style="8" customWidth="1"/>
    <col min="7599" max="7847" width="9" style="8"/>
    <col min="7848" max="7848" width="49.42578125" style="8" customWidth="1"/>
    <col min="7849" max="7849" width="10.140625" style="8" customWidth="1"/>
    <col min="7850" max="7850" width="13.5703125" style="8" customWidth="1"/>
    <col min="7851" max="7851" width="12.42578125" style="8" customWidth="1"/>
    <col min="7852" max="7852" width="11.42578125" style="8" customWidth="1"/>
    <col min="7853" max="7853" width="10.85546875" style="8" customWidth="1"/>
    <col min="7854" max="7854" width="10.7109375" style="8" customWidth="1"/>
    <col min="7855" max="8103" width="9" style="8"/>
    <col min="8104" max="8104" width="49.42578125" style="8" customWidth="1"/>
    <col min="8105" max="8105" width="10.140625" style="8" customWidth="1"/>
    <col min="8106" max="8106" width="13.5703125" style="8" customWidth="1"/>
    <col min="8107" max="8107" width="12.42578125" style="8" customWidth="1"/>
    <col min="8108" max="8108" width="11.42578125" style="8" customWidth="1"/>
    <col min="8109" max="8109" width="10.85546875" style="8" customWidth="1"/>
    <col min="8110" max="8110" width="10.7109375" style="8" customWidth="1"/>
    <col min="8111" max="8359" width="9" style="8"/>
    <col min="8360" max="8360" width="49.42578125" style="8" customWidth="1"/>
    <col min="8361" max="8361" width="10.140625" style="8" customWidth="1"/>
    <col min="8362" max="8362" width="13.5703125" style="8" customWidth="1"/>
    <col min="8363" max="8363" width="12.42578125" style="8" customWidth="1"/>
    <col min="8364" max="8364" width="11.42578125" style="8" customWidth="1"/>
    <col min="8365" max="8365" width="10.85546875" style="8" customWidth="1"/>
    <col min="8366" max="8366" width="10.7109375" style="8" customWidth="1"/>
    <col min="8367" max="8615" width="9" style="8"/>
    <col min="8616" max="8616" width="49.42578125" style="8" customWidth="1"/>
    <col min="8617" max="8617" width="10.140625" style="8" customWidth="1"/>
    <col min="8618" max="8618" width="13.5703125" style="8" customWidth="1"/>
    <col min="8619" max="8619" width="12.42578125" style="8" customWidth="1"/>
    <col min="8620" max="8620" width="11.42578125" style="8" customWidth="1"/>
    <col min="8621" max="8621" width="10.85546875" style="8" customWidth="1"/>
    <col min="8622" max="8622" width="10.7109375" style="8" customWidth="1"/>
    <col min="8623" max="8871" width="9" style="8"/>
    <col min="8872" max="8872" width="49.42578125" style="8" customWidth="1"/>
    <col min="8873" max="8873" width="10.140625" style="8" customWidth="1"/>
    <col min="8874" max="8874" width="13.5703125" style="8" customWidth="1"/>
    <col min="8875" max="8875" width="12.42578125" style="8" customWidth="1"/>
    <col min="8876" max="8876" width="11.42578125" style="8" customWidth="1"/>
    <col min="8877" max="8877" width="10.85546875" style="8" customWidth="1"/>
    <col min="8878" max="8878" width="10.7109375" style="8" customWidth="1"/>
    <col min="8879" max="9127" width="9" style="8"/>
    <col min="9128" max="9128" width="49.42578125" style="8" customWidth="1"/>
    <col min="9129" max="9129" width="10.140625" style="8" customWidth="1"/>
    <col min="9130" max="9130" width="13.5703125" style="8" customWidth="1"/>
    <col min="9131" max="9131" width="12.42578125" style="8" customWidth="1"/>
    <col min="9132" max="9132" width="11.42578125" style="8" customWidth="1"/>
    <col min="9133" max="9133" width="10.85546875" style="8" customWidth="1"/>
    <col min="9134" max="9134" width="10.7109375" style="8" customWidth="1"/>
    <col min="9135" max="9383" width="9" style="8"/>
    <col min="9384" max="9384" width="49.42578125" style="8" customWidth="1"/>
    <col min="9385" max="9385" width="10.140625" style="8" customWidth="1"/>
    <col min="9386" max="9386" width="13.5703125" style="8" customWidth="1"/>
    <col min="9387" max="9387" width="12.42578125" style="8" customWidth="1"/>
    <col min="9388" max="9388" width="11.42578125" style="8" customWidth="1"/>
    <col min="9389" max="9389" width="10.85546875" style="8" customWidth="1"/>
    <col min="9390" max="9390" width="10.7109375" style="8" customWidth="1"/>
    <col min="9391" max="9639" width="9" style="8"/>
    <col min="9640" max="9640" width="49.42578125" style="8" customWidth="1"/>
    <col min="9641" max="9641" width="10.140625" style="8" customWidth="1"/>
    <col min="9642" max="9642" width="13.5703125" style="8" customWidth="1"/>
    <col min="9643" max="9643" width="12.42578125" style="8" customWidth="1"/>
    <col min="9644" max="9644" width="11.42578125" style="8" customWidth="1"/>
    <col min="9645" max="9645" width="10.85546875" style="8" customWidth="1"/>
    <col min="9646" max="9646" width="10.7109375" style="8" customWidth="1"/>
    <col min="9647" max="9895" width="9" style="8"/>
    <col min="9896" max="9896" width="49.42578125" style="8" customWidth="1"/>
    <col min="9897" max="9897" width="10.140625" style="8" customWidth="1"/>
    <col min="9898" max="9898" width="13.5703125" style="8" customWidth="1"/>
    <col min="9899" max="9899" width="12.42578125" style="8" customWidth="1"/>
    <col min="9900" max="9900" width="11.42578125" style="8" customWidth="1"/>
    <col min="9901" max="9901" width="10.85546875" style="8" customWidth="1"/>
    <col min="9902" max="9902" width="10.7109375" style="8" customWidth="1"/>
    <col min="9903" max="10151" width="9" style="8"/>
    <col min="10152" max="10152" width="49.42578125" style="8" customWidth="1"/>
    <col min="10153" max="10153" width="10.140625" style="8" customWidth="1"/>
    <col min="10154" max="10154" width="13.5703125" style="8" customWidth="1"/>
    <col min="10155" max="10155" width="12.42578125" style="8" customWidth="1"/>
    <col min="10156" max="10156" width="11.42578125" style="8" customWidth="1"/>
    <col min="10157" max="10157" width="10.85546875" style="8" customWidth="1"/>
    <col min="10158" max="10158" width="10.7109375" style="8" customWidth="1"/>
    <col min="10159" max="10407" width="9" style="8"/>
    <col min="10408" max="10408" width="49.42578125" style="8" customWidth="1"/>
    <col min="10409" max="10409" width="10.140625" style="8" customWidth="1"/>
    <col min="10410" max="10410" width="13.5703125" style="8" customWidth="1"/>
    <col min="10411" max="10411" width="12.42578125" style="8" customWidth="1"/>
    <col min="10412" max="10412" width="11.42578125" style="8" customWidth="1"/>
    <col min="10413" max="10413" width="10.85546875" style="8" customWidth="1"/>
    <col min="10414" max="10414" width="10.7109375" style="8" customWidth="1"/>
    <col min="10415" max="10663" width="9" style="8"/>
    <col min="10664" max="10664" width="49.42578125" style="8" customWidth="1"/>
    <col min="10665" max="10665" width="10.140625" style="8" customWidth="1"/>
    <col min="10666" max="10666" width="13.5703125" style="8" customWidth="1"/>
    <col min="10667" max="10667" width="12.42578125" style="8" customWidth="1"/>
    <col min="10668" max="10668" width="11.42578125" style="8" customWidth="1"/>
    <col min="10669" max="10669" width="10.85546875" style="8" customWidth="1"/>
    <col min="10670" max="10670" width="10.7109375" style="8" customWidth="1"/>
    <col min="10671" max="10919" width="9" style="8"/>
    <col min="10920" max="10920" width="49.42578125" style="8" customWidth="1"/>
    <col min="10921" max="10921" width="10.140625" style="8" customWidth="1"/>
    <col min="10922" max="10922" width="13.5703125" style="8" customWidth="1"/>
    <col min="10923" max="10923" width="12.42578125" style="8" customWidth="1"/>
    <col min="10924" max="10924" width="11.42578125" style="8" customWidth="1"/>
    <col min="10925" max="10925" width="10.85546875" style="8" customWidth="1"/>
    <col min="10926" max="10926" width="10.7109375" style="8" customWidth="1"/>
    <col min="10927" max="11175" width="9" style="8"/>
    <col min="11176" max="11176" width="49.42578125" style="8" customWidth="1"/>
    <col min="11177" max="11177" width="10.140625" style="8" customWidth="1"/>
    <col min="11178" max="11178" width="13.5703125" style="8" customWidth="1"/>
    <col min="11179" max="11179" width="12.42578125" style="8" customWidth="1"/>
    <col min="11180" max="11180" width="11.42578125" style="8" customWidth="1"/>
    <col min="11181" max="11181" width="10.85546875" style="8" customWidth="1"/>
    <col min="11182" max="11182" width="10.7109375" style="8" customWidth="1"/>
    <col min="11183" max="11431" width="9" style="8"/>
    <col min="11432" max="11432" width="49.42578125" style="8" customWidth="1"/>
    <col min="11433" max="11433" width="10.140625" style="8" customWidth="1"/>
    <col min="11434" max="11434" width="13.5703125" style="8" customWidth="1"/>
    <col min="11435" max="11435" width="12.42578125" style="8" customWidth="1"/>
    <col min="11436" max="11436" width="11.42578125" style="8" customWidth="1"/>
    <col min="11437" max="11437" width="10.85546875" style="8" customWidth="1"/>
    <col min="11438" max="11438" width="10.7109375" style="8" customWidth="1"/>
    <col min="11439" max="11687" width="9" style="8"/>
    <col min="11688" max="11688" width="49.42578125" style="8" customWidth="1"/>
    <col min="11689" max="11689" width="10.140625" style="8" customWidth="1"/>
    <col min="11690" max="11690" width="13.5703125" style="8" customWidth="1"/>
    <col min="11691" max="11691" width="12.42578125" style="8" customWidth="1"/>
    <col min="11692" max="11692" width="11.42578125" style="8" customWidth="1"/>
    <col min="11693" max="11693" width="10.85546875" style="8" customWidth="1"/>
    <col min="11694" max="11694" width="10.7109375" style="8" customWidth="1"/>
    <col min="11695" max="11943" width="9" style="8"/>
    <col min="11944" max="11944" width="49.42578125" style="8" customWidth="1"/>
    <col min="11945" max="11945" width="10.140625" style="8" customWidth="1"/>
    <col min="11946" max="11946" width="13.5703125" style="8" customWidth="1"/>
    <col min="11947" max="11947" width="12.42578125" style="8" customWidth="1"/>
    <col min="11948" max="11948" width="11.42578125" style="8" customWidth="1"/>
    <col min="11949" max="11949" width="10.85546875" style="8" customWidth="1"/>
    <col min="11950" max="11950" width="10.7109375" style="8" customWidth="1"/>
    <col min="11951" max="12199" width="9" style="8"/>
    <col min="12200" max="12200" width="49.42578125" style="8" customWidth="1"/>
    <col min="12201" max="12201" width="10.140625" style="8" customWidth="1"/>
    <col min="12202" max="12202" width="13.5703125" style="8" customWidth="1"/>
    <col min="12203" max="12203" width="12.42578125" style="8" customWidth="1"/>
    <col min="12204" max="12204" width="11.42578125" style="8" customWidth="1"/>
    <col min="12205" max="12205" width="10.85546875" style="8" customWidth="1"/>
    <col min="12206" max="12206" width="10.7109375" style="8" customWidth="1"/>
    <col min="12207" max="12455" width="9" style="8"/>
    <col min="12456" max="12456" width="49.42578125" style="8" customWidth="1"/>
    <col min="12457" max="12457" width="10.140625" style="8" customWidth="1"/>
    <col min="12458" max="12458" width="13.5703125" style="8" customWidth="1"/>
    <col min="12459" max="12459" width="12.42578125" style="8" customWidth="1"/>
    <col min="12460" max="12460" width="11.42578125" style="8" customWidth="1"/>
    <col min="12461" max="12461" width="10.85546875" style="8" customWidth="1"/>
    <col min="12462" max="12462" width="10.7109375" style="8" customWidth="1"/>
    <col min="12463" max="12711" width="9" style="8"/>
    <col min="12712" max="12712" width="49.42578125" style="8" customWidth="1"/>
    <col min="12713" max="12713" width="10.140625" style="8" customWidth="1"/>
    <col min="12714" max="12714" width="13.5703125" style="8" customWidth="1"/>
    <col min="12715" max="12715" width="12.42578125" style="8" customWidth="1"/>
    <col min="12716" max="12716" width="11.42578125" style="8" customWidth="1"/>
    <col min="12717" max="12717" width="10.85546875" style="8" customWidth="1"/>
    <col min="12718" max="12718" width="10.7109375" style="8" customWidth="1"/>
    <col min="12719" max="12967" width="9" style="8"/>
    <col min="12968" max="12968" width="49.42578125" style="8" customWidth="1"/>
    <col min="12969" max="12969" width="10.140625" style="8" customWidth="1"/>
    <col min="12970" max="12970" width="13.5703125" style="8" customWidth="1"/>
    <col min="12971" max="12971" width="12.42578125" style="8" customWidth="1"/>
    <col min="12972" max="12972" width="11.42578125" style="8" customWidth="1"/>
    <col min="12973" max="12973" width="10.85546875" style="8" customWidth="1"/>
    <col min="12974" max="12974" width="10.7109375" style="8" customWidth="1"/>
    <col min="12975" max="13223" width="9" style="8"/>
    <col min="13224" max="13224" width="49.42578125" style="8" customWidth="1"/>
    <col min="13225" max="13225" width="10.140625" style="8" customWidth="1"/>
    <col min="13226" max="13226" width="13.5703125" style="8" customWidth="1"/>
    <col min="13227" max="13227" width="12.42578125" style="8" customWidth="1"/>
    <col min="13228" max="13228" width="11.42578125" style="8" customWidth="1"/>
    <col min="13229" max="13229" width="10.85546875" style="8" customWidth="1"/>
    <col min="13230" max="13230" width="10.7109375" style="8" customWidth="1"/>
    <col min="13231" max="13479" width="9" style="8"/>
    <col min="13480" max="13480" width="49.42578125" style="8" customWidth="1"/>
    <col min="13481" max="13481" width="10.140625" style="8" customWidth="1"/>
    <col min="13482" max="13482" width="13.5703125" style="8" customWidth="1"/>
    <col min="13483" max="13483" width="12.42578125" style="8" customWidth="1"/>
    <col min="13484" max="13484" width="11.42578125" style="8" customWidth="1"/>
    <col min="13485" max="13485" width="10.85546875" style="8" customWidth="1"/>
    <col min="13486" max="13486" width="10.7109375" style="8" customWidth="1"/>
    <col min="13487" max="13735" width="9" style="8"/>
    <col min="13736" max="13736" width="49.42578125" style="8" customWidth="1"/>
    <col min="13737" max="13737" width="10.140625" style="8" customWidth="1"/>
    <col min="13738" max="13738" width="13.5703125" style="8" customWidth="1"/>
    <col min="13739" max="13739" width="12.42578125" style="8" customWidth="1"/>
    <col min="13740" max="13740" width="11.42578125" style="8" customWidth="1"/>
    <col min="13741" max="13741" width="10.85546875" style="8" customWidth="1"/>
    <col min="13742" max="13742" width="10.7109375" style="8" customWidth="1"/>
    <col min="13743" max="13991" width="9" style="8"/>
    <col min="13992" max="13992" width="49.42578125" style="8" customWidth="1"/>
    <col min="13993" max="13993" width="10.140625" style="8" customWidth="1"/>
    <col min="13994" max="13994" width="13.5703125" style="8" customWidth="1"/>
    <col min="13995" max="13995" width="12.42578125" style="8" customWidth="1"/>
    <col min="13996" max="13996" width="11.42578125" style="8" customWidth="1"/>
    <col min="13997" max="13997" width="10.85546875" style="8" customWidth="1"/>
    <col min="13998" max="13998" width="10.7109375" style="8" customWidth="1"/>
    <col min="13999" max="14247" width="9" style="8"/>
    <col min="14248" max="14248" width="49.42578125" style="8" customWidth="1"/>
    <col min="14249" max="14249" width="10.140625" style="8" customWidth="1"/>
    <col min="14250" max="14250" width="13.5703125" style="8" customWidth="1"/>
    <col min="14251" max="14251" width="12.42578125" style="8" customWidth="1"/>
    <col min="14252" max="14252" width="11.42578125" style="8" customWidth="1"/>
    <col min="14253" max="14253" width="10.85546875" style="8" customWidth="1"/>
    <col min="14254" max="14254" width="10.7109375" style="8" customWidth="1"/>
    <col min="14255" max="14503" width="9" style="8"/>
    <col min="14504" max="14504" width="49.42578125" style="8" customWidth="1"/>
    <col min="14505" max="14505" width="10.140625" style="8" customWidth="1"/>
    <col min="14506" max="14506" width="13.5703125" style="8" customWidth="1"/>
    <col min="14507" max="14507" width="12.42578125" style="8" customWidth="1"/>
    <col min="14508" max="14508" width="11.42578125" style="8" customWidth="1"/>
    <col min="14509" max="14509" width="10.85546875" style="8" customWidth="1"/>
    <col min="14510" max="14510" width="10.7109375" style="8" customWidth="1"/>
    <col min="14511" max="14759" width="9" style="8"/>
    <col min="14760" max="14760" width="49.42578125" style="8" customWidth="1"/>
    <col min="14761" max="14761" width="10.140625" style="8" customWidth="1"/>
    <col min="14762" max="14762" width="13.5703125" style="8" customWidth="1"/>
    <col min="14763" max="14763" width="12.42578125" style="8" customWidth="1"/>
    <col min="14764" max="14764" width="11.42578125" style="8" customWidth="1"/>
    <col min="14765" max="14765" width="10.85546875" style="8" customWidth="1"/>
    <col min="14766" max="14766" width="10.7109375" style="8" customWidth="1"/>
    <col min="14767" max="15015" width="9" style="8"/>
    <col min="15016" max="15016" width="49.42578125" style="8" customWidth="1"/>
    <col min="15017" max="15017" width="10.140625" style="8" customWidth="1"/>
    <col min="15018" max="15018" width="13.5703125" style="8" customWidth="1"/>
    <col min="15019" max="15019" width="12.42578125" style="8" customWidth="1"/>
    <col min="15020" max="15020" width="11.42578125" style="8" customWidth="1"/>
    <col min="15021" max="15021" width="10.85546875" style="8" customWidth="1"/>
    <col min="15022" max="15022" width="10.7109375" style="8" customWidth="1"/>
    <col min="15023" max="15271" width="9" style="8"/>
    <col min="15272" max="15272" width="49.42578125" style="8" customWidth="1"/>
    <col min="15273" max="15273" width="10.140625" style="8" customWidth="1"/>
    <col min="15274" max="15274" width="13.5703125" style="8" customWidth="1"/>
    <col min="15275" max="15275" width="12.42578125" style="8" customWidth="1"/>
    <col min="15276" max="15276" width="11.42578125" style="8" customWidth="1"/>
    <col min="15277" max="15277" width="10.85546875" style="8" customWidth="1"/>
    <col min="15278" max="15278" width="10.7109375" style="8" customWidth="1"/>
    <col min="15279" max="15527" width="9" style="8"/>
    <col min="15528" max="15528" width="49.42578125" style="8" customWidth="1"/>
    <col min="15529" max="15529" width="10.140625" style="8" customWidth="1"/>
    <col min="15530" max="15530" width="13.5703125" style="8" customWidth="1"/>
    <col min="15531" max="15531" width="12.42578125" style="8" customWidth="1"/>
    <col min="15532" max="15532" width="11.42578125" style="8" customWidth="1"/>
    <col min="15533" max="15533" width="10.85546875" style="8" customWidth="1"/>
    <col min="15534" max="15534" width="10.7109375" style="8" customWidth="1"/>
    <col min="15535" max="15783" width="9" style="8"/>
    <col min="15784" max="15784" width="49.42578125" style="8" customWidth="1"/>
    <col min="15785" max="15785" width="10.140625" style="8" customWidth="1"/>
    <col min="15786" max="15786" width="13.5703125" style="8" customWidth="1"/>
    <col min="15787" max="15787" width="12.42578125" style="8" customWidth="1"/>
    <col min="15788" max="15788" width="11.42578125" style="8" customWidth="1"/>
    <col min="15789" max="15789" width="10.85546875" style="8" customWidth="1"/>
    <col min="15790" max="15790" width="10.7109375" style="8" customWidth="1"/>
    <col min="15791" max="16039" width="9" style="8"/>
    <col min="16040" max="16040" width="49.42578125" style="8" customWidth="1"/>
    <col min="16041" max="16041" width="10.140625" style="8" customWidth="1"/>
    <col min="16042" max="16042" width="13.5703125" style="8" customWidth="1"/>
    <col min="16043" max="16043" width="12.42578125" style="8" customWidth="1"/>
    <col min="16044" max="16044" width="11.42578125" style="8" customWidth="1"/>
    <col min="16045" max="16045" width="10.85546875" style="8" customWidth="1"/>
    <col min="16046" max="16046" width="10.7109375" style="8" customWidth="1"/>
    <col min="16047" max="16384" width="9" style="8"/>
  </cols>
  <sheetData>
    <row r="1" spans="1:80" ht="15.75" hidden="1" thickBot="1" x14ac:dyDescent="0.3">
      <c r="B1" s="1587" t="s">
        <v>577</v>
      </c>
      <c r="C1" s="1588"/>
      <c r="D1" s="332"/>
      <c r="E1" s="333" t="s">
        <v>578</v>
      </c>
      <c r="F1" s="334"/>
    </row>
    <row r="2" spans="1:80" ht="15.75" hidden="1" thickBot="1" x14ac:dyDescent="0.3">
      <c r="B2" s="1587" t="s">
        <v>579</v>
      </c>
      <c r="C2" s="1588"/>
      <c r="D2" s="335"/>
      <c r="E2" s="333" t="s">
        <v>580</v>
      </c>
      <c r="F2" s="334"/>
    </row>
    <row r="3" spans="1:80" s="38" customFormat="1" ht="21.95" customHeight="1" x14ac:dyDescent="0.25">
      <c r="B3" s="1589" t="s">
        <v>510</v>
      </c>
      <c r="C3" s="1590"/>
      <c r="D3" s="1590"/>
      <c r="E3" s="1590"/>
      <c r="F3" s="1590"/>
      <c r="G3" s="1590"/>
      <c r="H3" s="1590"/>
      <c r="I3" s="1590"/>
      <c r="J3" s="1590"/>
      <c r="K3" s="1591"/>
    </row>
    <row r="4" spans="1:80" s="38" customFormat="1" ht="34.5" customHeight="1" x14ac:dyDescent="0.25">
      <c r="B4" s="1592" t="s">
        <v>581</v>
      </c>
      <c r="C4" s="1593"/>
      <c r="D4" s="1593"/>
      <c r="E4" s="1593"/>
      <c r="F4" s="1593"/>
      <c r="G4" s="1593"/>
      <c r="H4" s="336">
        <v>60</v>
      </c>
      <c r="I4" s="143"/>
      <c r="J4" s="143"/>
      <c r="K4" s="144"/>
    </row>
    <row r="5" spans="1:80" s="38" customFormat="1" ht="125.65" customHeight="1" x14ac:dyDescent="0.25">
      <c r="B5" s="145" t="s">
        <v>509</v>
      </c>
      <c r="C5" s="121" t="s">
        <v>338</v>
      </c>
      <c r="D5" s="121" t="s">
        <v>337</v>
      </c>
      <c r="E5" s="121" t="s">
        <v>336</v>
      </c>
      <c r="F5" s="121" t="s">
        <v>335</v>
      </c>
      <c r="G5" s="121" t="s">
        <v>416</v>
      </c>
      <c r="H5" s="121" t="s">
        <v>582</v>
      </c>
      <c r="I5" s="122" t="s">
        <v>334</v>
      </c>
      <c r="J5" s="122" t="s">
        <v>583</v>
      </c>
      <c r="K5" s="146" t="s">
        <v>414</v>
      </c>
      <c r="M5" s="146" t="s">
        <v>584</v>
      </c>
      <c r="N5" s="146" t="s">
        <v>585</v>
      </c>
      <c r="P5" s="337" t="s">
        <v>586</v>
      </c>
      <c r="Q5" s="337" t="s">
        <v>587</v>
      </c>
      <c r="R5" s="337" t="s">
        <v>588</v>
      </c>
      <c r="S5" s="337" t="s">
        <v>589</v>
      </c>
      <c r="T5" s="338" t="s">
        <v>590</v>
      </c>
      <c r="U5" s="338" t="s">
        <v>591</v>
      </c>
      <c r="V5" s="338" t="s">
        <v>592</v>
      </c>
      <c r="W5" s="338" t="s">
        <v>593</v>
      </c>
      <c r="X5" s="339" t="s">
        <v>594</v>
      </c>
      <c r="Y5" s="340" t="s">
        <v>595</v>
      </c>
      <c r="Z5" s="337" t="s">
        <v>596</v>
      </c>
      <c r="AA5" s="337" t="s">
        <v>597</v>
      </c>
      <c r="AB5" s="337" t="s">
        <v>598</v>
      </c>
      <c r="AC5" s="338" t="s">
        <v>599</v>
      </c>
      <c r="AD5" s="338" t="s">
        <v>600</v>
      </c>
      <c r="AE5" s="337" t="s">
        <v>601</v>
      </c>
      <c r="AF5" s="338" t="s">
        <v>602</v>
      </c>
      <c r="AG5" s="337" t="s">
        <v>603</v>
      </c>
      <c r="AH5" s="337" t="s">
        <v>604</v>
      </c>
      <c r="AI5" s="337" t="s">
        <v>605</v>
      </c>
      <c r="AJ5" s="337" t="s">
        <v>606</v>
      </c>
      <c r="AK5" s="338" t="s">
        <v>607</v>
      </c>
      <c r="AL5" s="337" t="s">
        <v>608</v>
      </c>
      <c r="AM5" s="337" t="s">
        <v>609</v>
      </c>
      <c r="AN5" s="337" t="s">
        <v>610</v>
      </c>
      <c r="AO5" s="337" t="s">
        <v>611</v>
      </c>
      <c r="AP5" s="337" t="s">
        <v>612</v>
      </c>
      <c r="AQ5" s="337" t="s">
        <v>613</v>
      </c>
      <c r="AR5" s="337" t="s">
        <v>614</v>
      </c>
      <c r="AS5" s="340" t="s">
        <v>615</v>
      </c>
      <c r="AT5" s="340" t="s">
        <v>616</v>
      </c>
      <c r="AU5" s="340" t="s">
        <v>617</v>
      </c>
      <c r="AV5" s="340" t="s">
        <v>618</v>
      </c>
      <c r="AW5" s="340" t="s">
        <v>619</v>
      </c>
      <c r="AX5" s="340" t="s">
        <v>620</v>
      </c>
      <c r="AY5" s="340" t="s">
        <v>621</v>
      </c>
      <c r="AZ5" s="340" t="s">
        <v>622</v>
      </c>
      <c r="BA5" s="340" t="s">
        <v>623</v>
      </c>
      <c r="BB5" s="340" t="s">
        <v>624</v>
      </c>
      <c r="BC5" s="339" t="s">
        <v>625</v>
      </c>
      <c r="BD5" s="340" t="s">
        <v>626</v>
      </c>
      <c r="BE5" s="340" t="s">
        <v>627</v>
      </c>
      <c r="BF5" s="340" t="s">
        <v>628</v>
      </c>
      <c r="BG5" s="340" t="s">
        <v>629</v>
      </c>
      <c r="BH5" s="340" t="s">
        <v>630</v>
      </c>
      <c r="BI5" s="340" t="s">
        <v>631</v>
      </c>
      <c r="BJ5" s="340" t="s">
        <v>632</v>
      </c>
      <c r="BK5" s="337" t="s">
        <v>633</v>
      </c>
      <c r="BL5" s="337" t="s">
        <v>634</v>
      </c>
      <c r="BM5" s="337" t="s">
        <v>635</v>
      </c>
      <c r="BN5" s="337" t="s">
        <v>636</v>
      </c>
      <c r="BO5" s="337" t="s">
        <v>637</v>
      </c>
      <c r="BP5" s="337" t="s">
        <v>638</v>
      </c>
      <c r="BQ5" s="337" t="s">
        <v>639</v>
      </c>
      <c r="BR5" s="337" t="s">
        <v>640</v>
      </c>
      <c r="BS5" s="337" t="s">
        <v>641</v>
      </c>
      <c r="BT5" s="337" t="s">
        <v>642</v>
      </c>
      <c r="BU5" s="337" t="s">
        <v>643</v>
      </c>
      <c r="BV5" s="337" t="s">
        <v>644</v>
      </c>
      <c r="BW5" s="337" t="s">
        <v>645</v>
      </c>
      <c r="BX5" s="338" t="s">
        <v>646</v>
      </c>
      <c r="BY5" s="337" t="s">
        <v>647</v>
      </c>
      <c r="BZ5" s="337" t="s">
        <v>648</v>
      </c>
      <c r="CA5" s="341"/>
      <c r="CB5" s="341"/>
    </row>
    <row r="6" spans="1:80" s="38" customFormat="1" ht="54" customHeight="1" x14ac:dyDescent="0.25">
      <c r="A6" s="141" t="s">
        <v>508</v>
      </c>
      <c r="B6" s="147" t="s">
        <v>508</v>
      </c>
      <c r="C6" s="123" t="s">
        <v>507</v>
      </c>
      <c r="D6" s="123" t="s">
        <v>506</v>
      </c>
      <c r="E6" s="123" t="s">
        <v>505</v>
      </c>
      <c r="F6" s="124" t="s">
        <v>504</v>
      </c>
      <c r="G6" s="342">
        <v>120</v>
      </c>
      <c r="H6" s="119">
        <f t="shared" ref="H6:H29" si="0">G6*$H$4</f>
        <v>7200</v>
      </c>
      <c r="I6" s="149">
        <f>N6</f>
        <v>5.45</v>
      </c>
      <c r="J6" s="150">
        <f t="shared" ref="J6:J29" si="1">H6*I6</f>
        <v>39240</v>
      </c>
      <c r="K6" s="151">
        <f t="shared" ref="K6:K29" si="2">J6/$H$4</f>
        <v>654</v>
      </c>
      <c r="M6" s="343">
        <f>AVERAGE(Q6,S6,T6)</f>
        <v>6.5233333333333334</v>
      </c>
      <c r="N6" s="344">
        <f>MEDIAN(Q6,S6,T6)</f>
        <v>5.45</v>
      </c>
      <c r="P6" s="345"/>
      <c r="Q6" s="345">
        <v>4.38</v>
      </c>
      <c r="R6" s="345"/>
      <c r="S6" s="345">
        <v>5.45</v>
      </c>
      <c r="T6" s="345">
        <v>9.74</v>
      </c>
      <c r="U6" s="341"/>
      <c r="V6" s="341"/>
      <c r="W6" s="341"/>
      <c r="X6" s="345"/>
      <c r="Y6" s="345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  <c r="AN6" s="341"/>
      <c r="AO6" s="341"/>
      <c r="AP6" s="341"/>
      <c r="AQ6" s="341"/>
      <c r="AR6" s="341"/>
      <c r="AS6" s="345"/>
      <c r="AT6" s="345"/>
      <c r="AU6" s="345"/>
      <c r="AV6" s="345"/>
      <c r="AW6" s="345"/>
      <c r="AX6" s="345"/>
      <c r="AY6" s="345"/>
      <c r="AZ6" s="345"/>
      <c r="BA6" s="345"/>
      <c r="BB6" s="345"/>
      <c r="BC6" s="345"/>
      <c r="BD6" s="345"/>
      <c r="BE6" s="345"/>
      <c r="BF6" s="345"/>
      <c r="BG6" s="345"/>
      <c r="BH6" s="345"/>
      <c r="BI6" s="345"/>
      <c r="BJ6" s="345"/>
      <c r="BK6" s="341"/>
      <c r="BL6" s="341"/>
      <c r="BM6" s="341"/>
      <c r="BN6" s="341"/>
      <c r="BO6" s="341"/>
      <c r="BP6" s="341"/>
      <c r="BQ6" s="341"/>
      <c r="BR6" s="341"/>
      <c r="BS6" s="341"/>
      <c r="BT6" s="341"/>
      <c r="BU6" s="341"/>
      <c r="BV6" s="341"/>
      <c r="BW6" s="341"/>
      <c r="BX6" s="341"/>
      <c r="BY6" s="341"/>
      <c r="BZ6" s="341"/>
      <c r="CA6" s="341"/>
      <c r="CB6" s="341"/>
    </row>
    <row r="7" spans="1:80" s="38" customFormat="1" ht="56.25" customHeight="1" x14ac:dyDescent="0.25">
      <c r="A7" s="141" t="s">
        <v>503</v>
      </c>
      <c r="B7" s="147" t="s">
        <v>503</v>
      </c>
      <c r="C7" s="123" t="s">
        <v>502</v>
      </c>
      <c r="D7" s="123" t="s">
        <v>501</v>
      </c>
      <c r="E7" s="123" t="s">
        <v>500</v>
      </c>
      <c r="F7" s="127" t="s">
        <v>433</v>
      </c>
      <c r="G7" s="342">
        <v>100</v>
      </c>
      <c r="H7" s="119">
        <f t="shared" si="0"/>
        <v>6000</v>
      </c>
      <c r="I7" s="149">
        <f>M7</f>
        <v>25.433333333333334</v>
      </c>
      <c r="J7" s="150">
        <f t="shared" si="1"/>
        <v>152600</v>
      </c>
      <c r="K7" s="151">
        <f t="shared" si="2"/>
        <v>2543.3333333333335</v>
      </c>
      <c r="M7" s="344">
        <f>AVERAGE(U7,V7,W7)</f>
        <v>25.433333333333334</v>
      </c>
      <c r="N7" s="343">
        <f>MEDIAN(U7,V7,W7)</f>
        <v>26.9</v>
      </c>
      <c r="P7" s="345"/>
      <c r="Q7" s="345"/>
      <c r="R7" s="345"/>
      <c r="S7" s="345"/>
      <c r="T7" s="341"/>
      <c r="U7" s="345">
        <v>30.9</v>
      </c>
      <c r="V7" s="345">
        <v>26.9</v>
      </c>
      <c r="W7" s="345">
        <v>18.5</v>
      </c>
      <c r="X7" s="345"/>
      <c r="Y7" s="345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  <c r="BI7" s="345"/>
      <c r="BJ7" s="345"/>
      <c r="BK7" s="341"/>
      <c r="BL7" s="341"/>
      <c r="BM7" s="341"/>
      <c r="BN7" s="341"/>
      <c r="BO7" s="341"/>
      <c r="BP7" s="341"/>
      <c r="BQ7" s="341"/>
      <c r="BR7" s="341"/>
      <c r="BS7" s="341"/>
      <c r="BT7" s="341"/>
      <c r="BU7" s="341"/>
      <c r="BV7" s="341"/>
      <c r="BW7" s="341"/>
      <c r="BX7" s="341"/>
      <c r="BY7" s="341"/>
      <c r="BZ7" s="341"/>
      <c r="CA7" s="341"/>
      <c r="CB7" s="341"/>
    </row>
    <row r="8" spans="1:80" s="38" customFormat="1" ht="37.35" customHeight="1" x14ac:dyDescent="0.25">
      <c r="A8" s="141" t="s">
        <v>499</v>
      </c>
      <c r="B8" s="147" t="s">
        <v>499</v>
      </c>
      <c r="C8" s="123" t="s">
        <v>498</v>
      </c>
      <c r="D8" s="123" t="s">
        <v>497</v>
      </c>
      <c r="E8" s="123" t="s">
        <v>649</v>
      </c>
      <c r="F8" s="127" t="s">
        <v>326</v>
      </c>
      <c r="G8" s="342">
        <v>20</v>
      </c>
      <c r="H8" s="119">
        <f t="shared" si="0"/>
        <v>1200</v>
      </c>
      <c r="I8" s="149">
        <f>M8</f>
        <v>2.2799999999999998</v>
      </c>
      <c r="J8" s="150">
        <f t="shared" si="1"/>
        <v>2735.9999999999995</v>
      </c>
      <c r="K8" s="151">
        <f t="shared" si="2"/>
        <v>45.599999999999994</v>
      </c>
      <c r="M8" s="344">
        <f>AVERAGE(Q8,R8,U8)</f>
        <v>2.2799999999999998</v>
      </c>
      <c r="N8" s="343">
        <f>MEDIAN(Q8,R8,U8)</f>
        <v>2.5</v>
      </c>
      <c r="P8" s="345"/>
      <c r="Q8" s="345">
        <v>1.35</v>
      </c>
      <c r="R8" s="345">
        <v>2.5</v>
      </c>
      <c r="S8" s="345"/>
      <c r="T8" s="341"/>
      <c r="U8" s="345">
        <v>2.99</v>
      </c>
      <c r="V8" s="341"/>
      <c r="W8" s="341"/>
      <c r="X8" s="345"/>
      <c r="Y8" s="345"/>
      <c r="Z8" s="341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1"/>
      <c r="AP8" s="341"/>
      <c r="AQ8" s="341"/>
      <c r="AR8" s="341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BC8" s="345"/>
      <c r="BD8" s="345"/>
      <c r="BE8" s="345"/>
      <c r="BF8" s="345"/>
      <c r="BG8" s="345"/>
      <c r="BH8" s="345"/>
      <c r="BI8" s="345"/>
      <c r="BJ8" s="345"/>
      <c r="BK8" s="341"/>
      <c r="BL8" s="341"/>
      <c r="BM8" s="341"/>
      <c r="BN8" s="341"/>
      <c r="BO8" s="341"/>
      <c r="BP8" s="341"/>
      <c r="BQ8" s="341"/>
      <c r="BR8" s="341"/>
      <c r="BS8" s="341"/>
      <c r="BT8" s="341"/>
      <c r="BU8" s="341"/>
      <c r="BV8" s="341"/>
      <c r="BW8" s="341"/>
      <c r="BX8" s="341"/>
      <c r="BY8" s="341"/>
      <c r="BZ8" s="341"/>
      <c r="CA8" s="341"/>
      <c r="CB8" s="341"/>
    </row>
    <row r="9" spans="1:80" s="38" customFormat="1" ht="28.5" x14ac:dyDescent="0.25">
      <c r="A9" s="141" t="s">
        <v>496</v>
      </c>
      <c r="B9" s="147" t="s">
        <v>496</v>
      </c>
      <c r="C9" s="123" t="s">
        <v>495</v>
      </c>
      <c r="D9" s="123" t="s">
        <v>494</v>
      </c>
      <c r="E9" s="123" t="s">
        <v>462</v>
      </c>
      <c r="F9" s="127" t="s">
        <v>461</v>
      </c>
      <c r="G9" s="342">
        <v>4</v>
      </c>
      <c r="H9" s="119">
        <f t="shared" si="0"/>
        <v>240</v>
      </c>
      <c r="I9" s="149">
        <f>M9</f>
        <v>9.8566666666666674</v>
      </c>
      <c r="J9" s="150">
        <f t="shared" si="1"/>
        <v>2365.6000000000004</v>
      </c>
      <c r="K9" s="151">
        <f t="shared" si="2"/>
        <v>39.426666666666669</v>
      </c>
      <c r="M9" s="344">
        <f>AVERAGE(X9,Y9,Z9)</f>
        <v>9.8566666666666674</v>
      </c>
      <c r="N9" s="343">
        <f>MEDIAN(X9,Y9,Z9)</f>
        <v>10.28</v>
      </c>
      <c r="P9" s="345"/>
      <c r="Q9" s="345"/>
      <c r="R9" s="345"/>
      <c r="S9" s="345"/>
      <c r="T9" s="341"/>
      <c r="U9" s="341"/>
      <c r="V9" s="341"/>
      <c r="W9" s="341"/>
      <c r="X9" s="345">
        <v>7.79</v>
      </c>
      <c r="Y9" s="345">
        <v>10.28</v>
      </c>
      <c r="Z9" s="345">
        <v>11.5</v>
      </c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5"/>
      <c r="AT9" s="345"/>
      <c r="AU9" s="345"/>
      <c r="AV9" s="345"/>
      <c r="AW9" s="345"/>
      <c r="AX9" s="345"/>
      <c r="AY9" s="345"/>
      <c r="AZ9" s="345"/>
      <c r="BA9" s="345"/>
      <c r="BB9" s="345"/>
      <c r="BC9" s="345"/>
      <c r="BD9" s="345"/>
      <c r="BE9" s="345"/>
      <c r="BF9" s="345"/>
      <c r="BG9" s="345"/>
      <c r="BH9" s="345"/>
      <c r="BI9" s="345"/>
      <c r="BJ9" s="345"/>
      <c r="BK9" s="341"/>
      <c r="BL9" s="341"/>
      <c r="BM9" s="341"/>
      <c r="BN9" s="341"/>
      <c r="BO9" s="341"/>
      <c r="BP9" s="341"/>
      <c r="BQ9" s="341"/>
      <c r="BR9" s="341"/>
      <c r="BS9" s="341"/>
      <c r="BT9" s="341"/>
      <c r="BU9" s="341"/>
      <c r="BV9" s="341"/>
      <c r="BW9" s="341"/>
      <c r="BX9" s="341"/>
      <c r="BY9" s="341"/>
      <c r="BZ9" s="341"/>
      <c r="CA9" s="341"/>
      <c r="CB9" s="341"/>
    </row>
    <row r="10" spans="1:80" s="38" customFormat="1" ht="28.5" x14ac:dyDescent="0.25">
      <c r="A10" s="141" t="s">
        <v>493</v>
      </c>
      <c r="B10" s="147" t="s">
        <v>493</v>
      </c>
      <c r="C10" s="123" t="s">
        <v>492</v>
      </c>
      <c r="D10" s="123" t="s">
        <v>491</v>
      </c>
      <c r="E10" s="123" t="s">
        <v>462</v>
      </c>
      <c r="F10" s="127" t="s">
        <v>326</v>
      </c>
      <c r="G10" s="342">
        <v>1</v>
      </c>
      <c r="H10" s="119">
        <f t="shared" si="0"/>
        <v>60</v>
      </c>
      <c r="I10" s="149">
        <f>N10</f>
        <v>21.9</v>
      </c>
      <c r="J10" s="150">
        <f t="shared" si="1"/>
        <v>1314</v>
      </c>
      <c r="K10" s="151">
        <f t="shared" si="2"/>
        <v>21.9</v>
      </c>
      <c r="M10" s="346">
        <f>AVERAGE(T10,X10,AA10)</f>
        <v>22.606666666666669</v>
      </c>
      <c r="N10" s="344">
        <f>MEDIAN(T10,X10,AA10)</f>
        <v>21.9</v>
      </c>
      <c r="P10" s="345"/>
      <c r="Q10" s="345"/>
      <c r="R10" s="345"/>
      <c r="S10" s="345"/>
      <c r="T10" s="345">
        <v>25.94</v>
      </c>
      <c r="U10" s="341"/>
      <c r="V10" s="341"/>
      <c r="W10" s="341"/>
      <c r="X10" s="345">
        <v>21.9</v>
      </c>
      <c r="Y10" s="345"/>
      <c r="Z10" s="341"/>
      <c r="AA10" s="345">
        <v>19.98</v>
      </c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  <c r="AQ10" s="341"/>
      <c r="AR10" s="341"/>
      <c r="AS10" s="345"/>
      <c r="AT10" s="345"/>
      <c r="AU10" s="345"/>
      <c r="AV10" s="345"/>
      <c r="AW10" s="345"/>
      <c r="AX10" s="345"/>
      <c r="AY10" s="345"/>
      <c r="AZ10" s="345"/>
      <c r="BA10" s="345"/>
      <c r="BB10" s="345"/>
      <c r="BC10" s="345"/>
      <c r="BD10" s="345"/>
      <c r="BE10" s="345"/>
      <c r="BF10" s="345"/>
      <c r="BG10" s="345"/>
      <c r="BH10" s="345"/>
      <c r="BI10" s="345"/>
      <c r="BJ10" s="345"/>
      <c r="BK10" s="341"/>
      <c r="BL10" s="341"/>
      <c r="BM10" s="341"/>
      <c r="BN10" s="341"/>
      <c r="BO10" s="341"/>
      <c r="BP10" s="341"/>
      <c r="BQ10" s="341"/>
      <c r="BR10" s="341"/>
      <c r="BS10" s="341"/>
      <c r="BT10" s="341"/>
      <c r="BU10" s="341"/>
      <c r="BV10" s="341"/>
      <c r="BW10" s="341"/>
      <c r="BX10" s="341"/>
      <c r="BY10" s="341"/>
      <c r="BZ10" s="341"/>
      <c r="CA10" s="341"/>
      <c r="CB10" s="341"/>
    </row>
    <row r="11" spans="1:80" s="41" customFormat="1" ht="28.5" x14ac:dyDescent="0.25">
      <c r="A11" s="141" t="s">
        <v>490</v>
      </c>
      <c r="B11" s="147" t="s">
        <v>490</v>
      </c>
      <c r="C11" s="123" t="s">
        <v>489</v>
      </c>
      <c r="D11" s="123" t="s">
        <v>488</v>
      </c>
      <c r="E11" s="123" t="s">
        <v>471</v>
      </c>
      <c r="F11" s="128" t="s">
        <v>326</v>
      </c>
      <c r="G11" s="342">
        <v>24</v>
      </c>
      <c r="H11" s="119">
        <f t="shared" si="0"/>
        <v>1440</v>
      </c>
      <c r="I11" s="149">
        <f>M11</f>
        <v>9.0299999999999994</v>
      </c>
      <c r="J11" s="150">
        <f t="shared" si="1"/>
        <v>13003.199999999999</v>
      </c>
      <c r="K11" s="151">
        <f t="shared" si="2"/>
        <v>216.71999999999997</v>
      </c>
      <c r="L11" s="38"/>
      <c r="M11" s="344">
        <f>AVERAGE(S11,T11,U11)</f>
        <v>9.0299999999999994</v>
      </c>
      <c r="N11" s="343">
        <f>MEDIAN(S11,T11,U11)</f>
        <v>9.9</v>
      </c>
      <c r="P11" s="347"/>
      <c r="Q11" s="347"/>
      <c r="R11" s="347"/>
      <c r="S11" s="347">
        <v>6.85</v>
      </c>
      <c r="T11" s="347">
        <v>10.34</v>
      </c>
      <c r="U11" s="347">
        <v>9.9</v>
      </c>
      <c r="V11" s="348"/>
      <c r="W11" s="348"/>
      <c r="X11" s="347"/>
      <c r="Y11" s="347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348"/>
      <c r="AQ11" s="348"/>
      <c r="AR11" s="348"/>
      <c r="AS11" s="347"/>
      <c r="AT11" s="347"/>
      <c r="AU11" s="347"/>
      <c r="AV11" s="347"/>
      <c r="AW11" s="347"/>
      <c r="AX11" s="347"/>
      <c r="AY11" s="347"/>
      <c r="AZ11" s="347"/>
      <c r="BA11" s="347"/>
      <c r="BB11" s="347"/>
      <c r="BC11" s="347"/>
      <c r="BD11" s="347"/>
      <c r="BE11" s="347"/>
      <c r="BF11" s="347"/>
      <c r="BG11" s="347"/>
      <c r="BH11" s="347"/>
      <c r="BI11" s="347"/>
      <c r="BJ11" s="347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348"/>
      <c r="BW11" s="348"/>
      <c r="BX11" s="348"/>
      <c r="BY11" s="348"/>
      <c r="BZ11" s="348"/>
      <c r="CA11" s="348"/>
      <c r="CB11" s="348"/>
    </row>
    <row r="12" spans="1:80" s="41" customFormat="1" ht="58.7" customHeight="1" x14ac:dyDescent="0.25">
      <c r="A12" s="141"/>
      <c r="B12" s="147" t="s">
        <v>650</v>
      </c>
      <c r="C12" s="123" t="s">
        <v>651</v>
      </c>
      <c r="D12" s="123" t="s">
        <v>652</v>
      </c>
      <c r="E12" s="123"/>
      <c r="F12" s="127" t="s">
        <v>326</v>
      </c>
      <c r="G12" s="342">
        <v>12</v>
      </c>
      <c r="H12" s="119">
        <f t="shared" si="0"/>
        <v>720</v>
      </c>
      <c r="I12" s="149">
        <f>M12</f>
        <v>3.6</v>
      </c>
      <c r="J12" s="150">
        <f t="shared" si="1"/>
        <v>2592</v>
      </c>
      <c r="K12" s="151">
        <f t="shared" si="2"/>
        <v>43.2</v>
      </c>
      <c r="L12" s="38"/>
      <c r="M12" s="344">
        <f>AVERAGE(R12,S12,U12)</f>
        <v>3.6</v>
      </c>
      <c r="N12" s="343">
        <f>MEDIAN(R12,S12,U12)</f>
        <v>4</v>
      </c>
      <c r="P12" s="347"/>
      <c r="Q12" s="347"/>
      <c r="R12" s="347">
        <v>4</v>
      </c>
      <c r="S12" s="347">
        <v>2.5</v>
      </c>
      <c r="T12" s="348"/>
      <c r="U12" s="347">
        <v>4.3</v>
      </c>
      <c r="V12" s="348"/>
      <c r="W12" s="348"/>
      <c r="X12" s="347"/>
      <c r="Y12" s="347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7"/>
      <c r="AT12" s="347"/>
      <c r="AU12" s="347"/>
      <c r="AV12" s="347"/>
      <c r="AW12" s="347"/>
      <c r="AX12" s="347"/>
      <c r="AY12" s="347"/>
      <c r="AZ12" s="347"/>
      <c r="BA12" s="347"/>
      <c r="BB12" s="347"/>
      <c r="BC12" s="347"/>
      <c r="BD12" s="347"/>
      <c r="BE12" s="347"/>
      <c r="BF12" s="347"/>
      <c r="BG12" s="347"/>
      <c r="BH12" s="347"/>
      <c r="BI12" s="347"/>
      <c r="BJ12" s="347"/>
      <c r="BK12" s="348"/>
      <c r="BL12" s="348"/>
      <c r="BM12" s="348"/>
      <c r="BN12" s="348"/>
      <c r="BO12" s="348"/>
      <c r="BP12" s="348"/>
      <c r="BQ12" s="348"/>
      <c r="BR12" s="348"/>
      <c r="BS12" s="348"/>
      <c r="BT12" s="348"/>
      <c r="BU12" s="348"/>
      <c r="BV12" s="348"/>
      <c r="BW12" s="348"/>
      <c r="BX12" s="348"/>
      <c r="BY12" s="348"/>
      <c r="BZ12" s="348"/>
      <c r="CA12" s="348"/>
      <c r="CB12" s="348"/>
    </row>
    <row r="13" spans="1:80" s="41" customFormat="1" ht="71.45" customHeight="1" x14ac:dyDescent="0.25">
      <c r="A13" s="141"/>
      <c r="B13" s="148" t="s">
        <v>653</v>
      </c>
      <c r="C13" s="123" t="s">
        <v>654</v>
      </c>
      <c r="D13" s="123" t="s">
        <v>655</v>
      </c>
      <c r="E13" s="123" t="s">
        <v>464</v>
      </c>
      <c r="F13" s="127" t="s">
        <v>456</v>
      </c>
      <c r="G13" s="342">
        <v>2</v>
      </c>
      <c r="H13" s="120">
        <f t="shared" si="0"/>
        <v>120</v>
      </c>
      <c r="I13" s="149">
        <f>N13</f>
        <v>12</v>
      </c>
      <c r="J13" s="152">
        <f t="shared" si="1"/>
        <v>1440</v>
      </c>
      <c r="K13" s="153">
        <f t="shared" si="2"/>
        <v>24</v>
      </c>
      <c r="L13" s="38"/>
      <c r="M13" s="343">
        <f>AVERAGE(R13,S13,X13)</f>
        <v>13</v>
      </c>
      <c r="N13" s="344">
        <f>MEDIAN(R13,S13,X13)</f>
        <v>12</v>
      </c>
      <c r="P13" s="347"/>
      <c r="Q13" s="347"/>
      <c r="R13" s="347">
        <v>12</v>
      </c>
      <c r="S13" s="347">
        <v>9.1</v>
      </c>
      <c r="T13" s="348"/>
      <c r="U13" s="348"/>
      <c r="V13" s="348"/>
      <c r="W13" s="348"/>
      <c r="X13" s="347">
        <v>17.899999999999999</v>
      </c>
      <c r="Y13" s="347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347"/>
      <c r="BF13" s="347"/>
      <c r="BG13" s="347"/>
      <c r="BH13" s="347"/>
      <c r="BI13" s="347"/>
      <c r="BJ13" s="347"/>
      <c r="BK13" s="348"/>
      <c r="BL13" s="348"/>
      <c r="BM13" s="348"/>
      <c r="BN13" s="348"/>
      <c r="BO13" s="348"/>
      <c r="BP13" s="348"/>
      <c r="BQ13" s="348"/>
      <c r="BR13" s="348"/>
      <c r="BS13" s="348"/>
      <c r="BT13" s="348"/>
      <c r="BU13" s="348"/>
      <c r="BV13" s="348"/>
      <c r="BW13" s="348"/>
      <c r="BX13" s="348"/>
      <c r="BY13" s="348"/>
      <c r="BZ13" s="348"/>
      <c r="CA13" s="348"/>
      <c r="CB13" s="348"/>
    </row>
    <row r="14" spans="1:80" s="38" customFormat="1" ht="46.9" customHeight="1" x14ac:dyDescent="0.25">
      <c r="A14" s="141" t="s">
        <v>487</v>
      </c>
      <c r="B14" s="147" t="s">
        <v>487</v>
      </c>
      <c r="C14" s="123" t="s">
        <v>486</v>
      </c>
      <c r="D14" s="123" t="s">
        <v>485</v>
      </c>
      <c r="E14" s="123" t="s">
        <v>462</v>
      </c>
      <c r="F14" s="127" t="s">
        <v>461</v>
      </c>
      <c r="G14" s="342">
        <v>6</v>
      </c>
      <c r="H14" s="119">
        <f t="shared" si="0"/>
        <v>360</v>
      </c>
      <c r="I14" s="149">
        <f>N14</f>
        <v>35.369999999999997</v>
      </c>
      <c r="J14" s="150">
        <f t="shared" si="1"/>
        <v>12733.199999999999</v>
      </c>
      <c r="K14" s="151">
        <f t="shared" si="2"/>
        <v>212.21999999999997</v>
      </c>
      <c r="M14" s="346">
        <f>AVERAGE(W14,X14,Y14)</f>
        <v>36.256666666666668</v>
      </c>
      <c r="N14" s="344">
        <f>MEDIAN(W14,X14,Y14)</f>
        <v>35.369999999999997</v>
      </c>
      <c r="P14" s="345"/>
      <c r="Q14" s="345"/>
      <c r="R14" s="345"/>
      <c r="S14" s="345"/>
      <c r="T14" s="341"/>
      <c r="U14" s="341"/>
      <c r="V14" s="341"/>
      <c r="W14" s="345">
        <v>53.5</v>
      </c>
      <c r="X14" s="345">
        <v>19.899999999999999</v>
      </c>
      <c r="Y14" s="345">
        <v>35.369999999999997</v>
      </c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  <c r="AQ14" s="341"/>
      <c r="AR14" s="341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  <c r="BC14" s="345"/>
      <c r="BD14" s="345"/>
      <c r="BE14" s="345"/>
      <c r="BF14" s="345"/>
      <c r="BG14" s="345"/>
      <c r="BH14" s="345"/>
      <c r="BI14" s="345"/>
      <c r="BJ14" s="345"/>
      <c r="BK14" s="341"/>
      <c r="BL14" s="341"/>
      <c r="BM14" s="341"/>
      <c r="BN14" s="341"/>
      <c r="BO14" s="341"/>
      <c r="BP14" s="341"/>
      <c r="BQ14" s="341"/>
      <c r="BR14" s="341"/>
      <c r="BS14" s="341"/>
      <c r="BT14" s="341"/>
      <c r="BU14" s="341"/>
      <c r="BV14" s="341"/>
      <c r="BW14" s="341"/>
      <c r="BX14" s="341"/>
      <c r="BY14" s="341"/>
      <c r="BZ14" s="341"/>
      <c r="CA14" s="341"/>
      <c r="CB14" s="341"/>
    </row>
    <row r="15" spans="1:80" s="38" customFormat="1" ht="101.25" customHeight="1" x14ac:dyDescent="0.25">
      <c r="A15" s="141" t="s">
        <v>484</v>
      </c>
      <c r="B15" s="147" t="s">
        <v>484</v>
      </c>
      <c r="C15" s="123" t="s">
        <v>483</v>
      </c>
      <c r="D15" s="123" t="s">
        <v>482</v>
      </c>
      <c r="E15" s="123" t="s">
        <v>481</v>
      </c>
      <c r="F15" s="127" t="s">
        <v>456</v>
      </c>
      <c r="G15" s="342">
        <v>21</v>
      </c>
      <c r="H15" s="119">
        <f t="shared" si="0"/>
        <v>1260</v>
      </c>
      <c r="I15" s="149">
        <f>N15</f>
        <v>4</v>
      </c>
      <c r="J15" s="150">
        <f t="shared" si="1"/>
        <v>5040</v>
      </c>
      <c r="K15" s="151">
        <f t="shared" si="2"/>
        <v>84</v>
      </c>
      <c r="M15" s="346">
        <f>AVERAGE(R15,U15,Y15)</f>
        <v>4.6733333333333338</v>
      </c>
      <c r="N15" s="344">
        <f>MEDIAN(R15,U15,Y15)</f>
        <v>4</v>
      </c>
      <c r="P15" s="345"/>
      <c r="Q15" s="345"/>
      <c r="R15" s="345">
        <v>4</v>
      </c>
      <c r="S15" s="345"/>
      <c r="T15" s="341"/>
      <c r="U15" s="345">
        <v>6.19</v>
      </c>
      <c r="V15" s="341"/>
      <c r="W15" s="341"/>
      <c r="X15" s="345"/>
      <c r="Y15" s="345">
        <v>3.83</v>
      </c>
      <c r="Z15" s="341"/>
      <c r="AA15" s="341"/>
      <c r="AB15" s="341"/>
      <c r="AC15" s="341"/>
      <c r="AD15" s="341"/>
      <c r="AE15" s="341"/>
      <c r="AF15" s="341"/>
      <c r="AG15" s="341"/>
      <c r="AH15" s="341"/>
      <c r="AI15" s="341"/>
      <c r="AJ15" s="341"/>
      <c r="AK15" s="341"/>
      <c r="AL15" s="341"/>
      <c r="AM15" s="341"/>
      <c r="AN15" s="341"/>
      <c r="AO15" s="341"/>
      <c r="AP15" s="341"/>
      <c r="AQ15" s="341"/>
      <c r="AR15" s="341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  <c r="BC15" s="345"/>
      <c r="BD15" s="345"/>
      <c r="BE15" s="345"/>
      <c r="BF15" s="345"/>
      <c r="BG15" s="345"/>
      <c r="BH15" s="345"/>
      <c r="BI15" s="345"/>
      <c r="BJ15" s="345"/>
      <c r="BK15" s="341"/>
      <c r="BL15" s="341"/>
      <c r="BM15" s="341"/>
      <c r="BN15" s="341"/>
      <c r="BO15" s="341"/>
      <c r="BP15" s="341"/>
      <c r="BQ15" s="341"/>
      <c r="BR15" s="341"/>
      <c r="BS15" s="341"/>
      <c r="BT15" s="341"/>
      <c r="BU15" s="341"/>
      <c r="BV15" s="341"/>
      <c r="BW15" s="341"/>
      <c r="BX15" s="341"/>
      <c r="BY15" s="341"/>
      <c r="BZ15" s="341"/>
      <c r="CA15" s="341"/>
      <c r="CB15" s="341"/>
    </row>
    <row r="16" spans="1:80" s="38" customFormat="1" ht="28.5" x14ac:dyDescent="0.25">
      <c r="A16" s="141" t="s">
        <v>480</v>
      </c>
      <c r="B16" s="147" t="s">
        <v>480</v>
      </c>
      <c r="C16" s="123" t="s">
        <v>479</v>
      </c>
      <c r="D16" s="123" t="s">
        <v>478</v>
      </c>
      <c r="E16" s="123" t="s">
        <v>462</v>
      </c>
      <c r="F16" s="127" t="s">
        <v>326</v>
      </c>
      <c r="G16" s="342">
        <v>1</v>
      </c>
      <c r="H16" s="119">
        <f t="shared" si="0"/>
        <v>60</v>
      </c>
      <c r="I16" s="149">
        <f>N16</f>
        <v>33.15</v>
      </c>
      <c r="J16" s="150">
        <f t="shared" si="1"/>
        <v>1989</v>
      </c>
      <c r="K16" s="151">
        <f t="shared" si="2"/>
        <v>33.15</v>
      </c>
      <c r="M16" s="343">
        <f>AVERAGE(T16,U16,W16)</f>
        <v>37.083333333333336</v>
      </c>
      <c r="N16" s="344">
        <f>MEDIAN(T16,U16,W16)</f>
        <v>33.15</v>
      </c>
      <c r="P16" s="345"/>
      <c r="Q16" s="345"/>
      <c r="R16" s="345"/>
      <c r="S16" s="345"/>
      <c r="T16" s="345">
        <v>33.15</v>
      </c>
      <c r="U16" s="345">
        <v>30.9</v>
      </c>
      <c r="V16" s="345"/>
      <c r="W16" s="345">
        <v>47.2</v>
      </c>
      <c r="X16" s="345"/>
      <c r="Y16" s="345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  <c r="AM16" s="341"/>
      <c r="AN16" s="341"/>
      <c r="AO16" s="341"/>
      <c r="AP16" s="341"/>
      <c r="AQ16" s="341"/>
      <c r="AR16" s="341"/>
      <c r="AS16" s="345"/>
      <c r="AT16" s="345"/>
      <c r="AU16" s="345"/>
      <c r="AV16" s="345"/>
      <c r="AW16" s="345"/>
      <c r="AX16" s="345"/>
      <c r="AY16" s="345"/>
      <c r="AZ16" s="345"/>
      <c r="BA16" s="345"/>
      <c r="BB16" s="345"/>
      <c r="BC16" s="345"/>
      <c r="BD16" s="345"/>
      <c r="BE16" s="345"/>
      <c r="BF16" s="345"/>
      <c r="BG16" s="345"/>
      <c r="BH16" s="345"/>
      <c r="BI16" s="345"/>
      <c r="BJ16" s="345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1"/>
      <c r="BW16" s="341"/>
      <c r="BX16" s="341"/>
      <c r="BY16" s="341"/>
      <c r="BZ16" s="341"/>
      <c r="CA16" s="341"/>
      <c r="CB16" s="341"/>
    </row>
    <row r="17" spans="1:80" s="38" customFormat="1" ht="42.75" x14ac:dyDescent="0.25">
      <c r="A17" s="141" t="s">
        <v>477</v>
      </c>
      <c r="B17" s="147" t="s">
        <v>477</v>
      </c>
      <c r="C17" s="123" t="s">
        <v>656</v>
      </c>
      <c r="D17" s="123" t="s">
        <v>476</v>
      </c>
      <c r="E17" s="123" t="s">
        <v>475</v>
      </c>
      <c r="F17" s="127" t="s">
        <v>326</v>
      </c>
      <c r="G17" s="342">
        <v>12</v>
      </c>
      <c r="H17" s="119">
        <f t="shared" si="0"/>
        <v>720</v>
      </c>
      <c r="I17" s="149">
        <f t="shared" ref="I17:I29" si="3">N17</f>
        <v>9.5</v>
      </c>
      <c r="J17" s="150">
        <f t="shared" si="1"/>
        <v>6840</v>
      </c>
      <c r="K17" s="151">
        <f t="shared" si="2"/>
        <v>114</v>
      </c>
      <c r="M17" s="346">
        <f>AVERAGE(T17,Z17,AB17)</f>
        <v>10.256666666666666</v>
      </c>
      <c r="N17" s="344">
        <f>MEDIAN(T17,Z17,AB17)</f>
        <v>9.5</v>
      </c>
      <c r="P17" s="345"/>
      <c r="Q17" s="345"/>
      <c r="R17" s="345"/>
      <c r="S17" s="345"/>
      <c r="T17" s="345">
        <v>9.36</v>
      </c>
      <c r="U17" s="345"/>
      <c r="V17" s="345"/>
      <c r="W17" s="345"/>
      <c r="X17" s="345"/>
      <c r="Y17" s="345"/>
      <c r="Z17" s="345">
        <v>9.5</v>
      </c>
      <c r="AA17" s="341"/>
      <c r="AB17" s="345">
        <v>11.91</v>
      </c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  <c r="AN17" s="341"/>
      <c r="AO17" s="341"/>
      <c r="AP17" s="341"/>
      <c r="AQ17" s="341"/>
      <c r="AR17" s="341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BC17" s="345"/>
      <c r="BD17" s="345"/>
      <c r="BE17" s="345"/>
      <c r="BF17" s="345"/>
      <c r="BG17" s="345"/>
      <c r="BH17" s="345"/>
      <c r="BI17" s="345"/>
      <c r="BJ17" s="345"/>
      <c r="BK17" s="341"/>
      <c r="BL17" s="341"/>
      <c r="BM17" s="341"/>
      <c r="BN17" s="341"/>
      <c r="BO17" s="341"/>
      <c r="BP17" s="341"/>
      <c r="BQ17" s="341"/>
      <c r="BR17" s="341"/>
      <c r="BS17" s="341"/>
      <c r="BT17" s="341"/>
      <c r="BU17" s="341"/>
      <c r="BV17" s="341"/>
      <c r="BW17" s="341"/>
      <c r="BX17" s="341"/>
      <c r="BY17" s="341"/>
      <c r="BZ17" s="341"/>
      <c r="CA17" s="341"/>
      <c r="CB17" s="341"/>
    </row>
    <row r="18" spans="1:80" s="38" customFormat="1" ht="57.75" customHeight="1" x14ac:dyDescent="0.25">
      <c r="A18" s="141" t="s">
        <v>474</v>
      </c>
      <c r="B18" s="147" t="s">
        <v>474</v>
      </c>
      <c r="C18" s="123" t="s">
        <v>473</v>
      </c>
      <c r="D18" s="123" t="s">
        <v>472</v>
      </c>
      <c r="E18" s="123" t="s">
        <v>471</v>
      </c>
      <c r="F18" s="127" t="s">
        <v>326</v>
      </c>
      <c r="G18" s="342">
        <v>16</v>
      </c>
      <c r="H18" s="119">
        <f t="shared" si="0"/>
        <v>960</v>
      </c>
      <c r="I18" s="149">
        <f t="shared" si="3"/>
        <v>13.09</v>
      </c>
      <c r="J18" s="150">
        <f t="shared" si="1"/>
        <v>12566.4</v>
      </c>
      <c r="K18" s="151">
        <f t="shared" si="2"/>
        <v>209.44</v>
      </c>
      <c r="M18" s="346">
        <f>AVERAGE(S18,U18,AB18)</f>
        <v>14.336666666666668</v>
      </c>
      <c r="N18" s="344">
        <f>MEDIAN(S18,U18,AB18)</f>
        <v>13.09</v>
      </c>
      <c r="P18" s="345"/>
      <c r="Q18" s="345"/>
      <c r="R18" s="345"/>
      <c r="S18" s="345">
        <v>9.73</v>
      </c>
      <c r="T18" s="341"/>
      <c r="U18" s="345">
        <v>20.190000000000001</v>
      </c>
      <c r="V18" s="341"/>
      <c r="W18" s="341"/>
      <c r="X18" s="345"/>
      <c r="Y18" s="345"/>
      <c r="Z18" s="341"/>
      <c r="AA18" s="341"/>
      <c r="AB18" s="345">
        <v>13.09</v>
      </c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  <c r="AM18" s="341"/>
      <c r="AN18" s="341"/>
      <c r="AO18" s="341"/>
      <c r="AP18" s="341"/>
      <c r="AQ18" s="341"/>
      <c r="AR18" s="341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BC18" s="345"/>
      <c r="BD18" s="345"/>
      <c r="BE18" s="345"/>
      <c r="BF18" s="345"/>
      <c r="BG18" s="345"/>
      <c r="BH18" s="345"/>
      <c r="BI18" s="345"/>
      <c r="BJ18" s="345"/>
      <c r="BK18" s="341"/>
      <c r="BL18" s="341"/>
      <c r="BM18" s="341"/>
      <c r="BN18" s="341"/>
      <c r="BO18" s="341"/>
      <c r="BP18" s="341"/>
      <c r="BQ18" s="341"/>
      <c r="BR18" s="341"/>
      <c r="BS18" s="341"/>
      <c r="BT18" s="341"/>
      <c r="BU18" s="341"/>
      <c r="BV18" s="341"/>
      <c r="BW18" s="341"/>
      <c r="BX18" s="341"/>
      <c r="BY18" s="341"/>
      <c r="BZ18" s="341"/>
      <c r="CA18" s="341"/>
      <c r="CB18" s="341"/>
    </row>
    <row r="19" spans="1:80" s="38" customFormat="1" ht="57.75" customHeight="1" x14ac:dyDescent="0.25">
      <c r="A19" s="141"/>
      <c r="B19" s="147" t="s">
        <v>657</v>
      </c>
      <c r="C19" s="123" t="s">
        <v>658</v>
      </c>
      <c r="D19" s="123" t="s">
        <v>469</v>
      </c>
      <c r="E19" s="123" t="s">
        <v>468</v>
      </c>
      <c r="F19" s="127" t="s">
        <v>326</v>
      </c>
      <c r="G19" s="342">
        <v>12</v>
      </c>
      <c r="H19" s="119">
        <f t="shared" si="0"/>
        <v>720</v>
      </c>
      <c r="I19" s="149">
        <f t="shared" si="3"/>
        <v>7</v>
      </c>
      <c r="J19" s="150">
        <f t="shared" si="1"/>
        <v>5040</v>
      </c>
      <c r="K19" s="151">
        <f t="shared" si="2"/>
        <v>84</v>
      </c>
      <c r="M19" s="346">
        <f>AVERAGE(P19,R19,S19)</f>
        <v>7.1066666666666665</v>
      </c>
      <c r="N19" s="344">
        <f>MEDIAN(P19,R19,S19)</f>
        <v>7</v>
      </c>
      <c r="P19" s="345">
        <v>9</v>
      </c>
      <c r="Q19" s="345"/>
      <c r="R19" s="345">
        <v>7</v>
      </c>
      <c r="S19" s="345">
        <v>5.32</v>
      </c>
      <c r="T19" s="341"/>
      <c r="U19" s="341"/>
      <c r="V19" s="341"/>
      <c r="W19" s="341"/>
      <c r="X19" s="345"/>
      <c r="Y19" s="345"/>
      <c r="Z19" s="341"/>
      <c r="AA19" s="341"/>
      <c r="AB19" s="341"/>
      <c r="AC19" s="341"/>
      <c r="AD19" s="341"/>
      <c r="AE19" s="341"/>
      <c r="AF19" s="341"/>
      <c r="AG19" s="341"/>
      <c r="AH19" s="341"/>
      <c r="AI19" s="341"/>
      <c r="AJ19" s="341"/>
      <c r="AK19" s="341"/>
      <c r="AL19" s="341"/>
      <c r="AM19" s="341"/>
      <c r="AN19" s="341"/>
      <c r="AO19" s="341"/>
      <c r="AP19" s="341"/>
      <c r="AQ19" s="341"/>
      <c r="AR19" s="341"/>
      <c r="AS19" s="345"/>
      <c r="AT19" s="345"/>
      <c r="AU19" s="345"/>
      <c r="AV19" s="345"/>
      <c r="AW19" s="345"/>
      <c r="AX19" s="345"/>
      <c r="AY19" s="345"/>
      <c r="AZ19" s="345"/>
      <c r="BA19" s="345"/>
      <c r="BB19" s="345"/>
      <c r="BC19" s="345"/>
      <c r="BD19" s="345"/>
      <c r="BE19" s="345"/>
      <c r="BF19" s="345"/>
      <c r="BG19" s="345"/>
      <c r="BH19" s="345"/>
      <c r="BI19" s="345"/>
      <c r="BJ19" s="345"/>
      <c r="BK19" s="341"/>
      <c r="BL19" s="341"/>
      <c r="BM19" s="341"/>
      <c r="BN19" s="341"/>
      <c r="BO19" s="341"/>
      <c r="BP19" s="341"/>
      <c r="BQ19" s="341"/>
      <c r="BR19" s="341"/>
      <c r="BS19" s="341"/>
      <c r="BT19" s="341"/>
      <c r="BU19" s="341"/>
      <c r="BV19" s="341"/>
      <c r="BW19" s="341"/>
      <c r="BX19" s="341"/>
      <c r="BY19" s="341"/>
      <c r="BZ19" s="341"/>
      <c r="CA19" s="341"/>
      <c r="CB19" s="341"/>
    </row>
    <row r="20" spans="1:80" s="38" customFormat="1" ht="54" customHeight="1" x14ac:dyDescent="0.25">
      <c r="A20" s="141" t="s">
        <v>470</v>
      </c>
      <c r="B20" s="147" t="s">
        <v>470</v>
      </c>
      <c r="C20" s="123" t="s">
        <v>659</v>
      </c>
      <c r="D20" s="123" t="s">
        <v>469</v>
      </c>
      <c r="E20" s="123" t="s">
        <v>468</v>
      </c>
      <c r="F20" s="127" t="s">
        <v>326</v>
      </c>
      <c r="G20" s="342">
        <v>12</v>
      </c>
      <c r="H20" s="119">
        <f t="shared" si="0"/>
        <v>720</v>
      </c>
      <c r="I20" s="149">
        <f>M20</f>
        <v>8.6199999999999992</v>
      </c>
      <c r="J20" s="150">
        <f t="shared" si="1"/>
        <v>6206.4</v>
      </c>
      <c r="K20" s="151">
        <f t="shared" si="2"/>
        <v>103.44</v>
      </c>
      <c r="M20" s="344">
        <f>AVERAGE(Q20,R20,AC20)</f>
        <v>8.6199999999999992</v>
      </c>
      <c r="N20" s="343">
        <f>MEDIAN(Q20,R20,AC20)</f>
        <v>9.9600000000000009</v>
      </c>
      <c r="P20" s="345"/>
      <c r="Q20" s="345">
        <v>5</v>
      </c>
      <c r="R20" s="345">
        <v>9.9600000000000009</v>
      </c>
      <c r="S20" s="345"/>
      <c r="T20" s="341"/>
      <c r="U20" s="341"/>
      <c r="V20" s="341"/>
      <c r="W20" s="341"/>
      <c r="X20" s="345"/>
      <c r="Y20" s="345"/>
      <c r="Z20" s="341"/>
      <c r="AA20" s="341"/>
      <c r="AC20" s="345">
        <v>10.9</v>
      </c>
      <c r="AD20" s="341"/>
      <c r="AE20" s="341"/>
      <c r="AF20" s="341"/>
      <c r="AG20" s="341"/>
      <c r="AH20" s="341"/>
      <c r="AI20" s="341"/>
      <c r="AJ20" s="341"/>
      <c r="AK20" s="341"/>
      <c r="AL20" s="341"/>
      <c r="AM20" s="341"/>
      <c r="AN20" s="341"/>
      <c r="AO20" s="341"/>
      <c r="AP20" s="341"/>
      <c r="AQ20" s="341"/>
      <c r="AR20" s="341"/>
      <c r="AS20" s="345"/>
      <c r="AT20" s="345"/>
      <c r="AU20" s="345"/>
      <c r="AV20" s="345"/>
      <c r="AW20" s="345"/>
      <c r="AX20" s="345"/>
      <c r="AY20" s="345"/>
      <c r="AZ20" s="345"/>
      <c r="BA20" s="345"/>
      <c r="BB20" s="345"/>
      <c r="BC20" s="345"/>
      <c r="BD20" s="345"/>
      <c r="BE20" s="345"/>
      <c r="BF20" s="345"/>
      <c r="BG20" s="345"/>
      <c r="BH20" s="345"/>
      <c r="BI20" s="345"/>
      <c r="BJ20" s="345"/>
      <c r="BK20" s="341"/>
      <c r="BL20" s="341"/>
      <c r="BM20" s="341"/>
      <c r="BN20" s="341"/>
      <c r="BO20" s="341"/>
      <c r="BP20" s="341"/>
      <c r="BQ20" s="341"/>
      <c r="BR20" s="341"/>
      <c r="BS20" s="341"/>
      <c r="BT20" s="341"/>
      <c r="BU20" s="341"/>
      <c r="BV20" s="341"/>
      <c r="BW20" s="341"/>
      <c r="BX20" s="341"/>
      <c r="BY20" s="341"/>
      <c r="BZ20" s="341"/>
      <c r="CA20" s="341"/>
      <c r="CB20" s="341"/>
    </row>
    <row r="21" spans="1:80" s="38" customFormat="1" ht="55.5" customHeight="1" x14ac:dyDescent="0.25">
      <c r="A21" s="141" t="s">
        <v>467</v>
      </c>
      <c r="B21" s="147" t="s">
        <v>467</v>
      </c>
      <c r="C21" s="123" t="s">
        <v>466</v>
      </c>
      <c r="D21" s="123" t="s">
        <v>465</v>
      </c>
      <c r="E21" s="123" t="s">
        <v>464</v>
      </c>
      <c r="F21" s="127" t="s">
        <v>326</v>
      </c>
      <c r="G21" s="342">
        <v>11</v>
      </c>
      <c r="H21" s="119">
        <f t="shared" si="0"/>
        <v>660</v>
      </c>
      <c r="I21" s="149">
        <f t="shared" si="3"/>
        <v>4</v>
      </c>
      <c r="J21" s="150">
        <f t="shared" si="1"/>
        <v>2640</v>
      </c>
      <c r="K21" s="151">
        <f t="shared" si="2"/>
        <v>44</v>
      </c>
      <c r="M21" s="346">
        <f>AVERAGE(P21,R21,S21)</f>
        <v>4.12</v>
      </c>
      <c r="N21" s="344">
        <f>MEDIAN(P21,R21,S21)</f>
        <v>4</v>
      </c>
      <c r="P21" s="345">
        <v>5.24</v>
      </c>
      <c r="Q21" s="345"/>
      <c r="R21" s="345">
        <v>4</v>
      </c>
      <c r="S21" s="345">
        <v>3.12</v>
      </c>
      <c r="T21" s="341"/>
      <c r="U21" s="341"/>
      <c r="V21" s="341"/>
      <c r="W21" s="341"/>
      <c r="X21" s="345"/>
      <c r="Y21" s="345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/>
      <c r="AO21" s="341"/>
      <c r="AP21" s="341"/>
      <c r="AQ21" s="341"/>
      <c r="AR21" s="341"/>
      <c r="AS21" s="345"/>
      <c r="AT21" s="345"/>
      <c r="AU21" s="345"/>
      <c r="AV21" s="345"/>
      <c r="AW21" s="345"/>
      <c r="AX21" s="345"/>
      <c r="AY21" s="345"/>
      <c r="AZ21" s="345"/>
      <c r="BA21" s="345"/>
      <c r="BB21" s="345"/>
      <c r="BC21" s="345"/>
      <c r="BD21" s="345"/>
      <c r="BE21" s="345"/>
      <c r="BF21" s="345"/>
      <c r="BG21" s="345"/>
      <c r="BH21" s="345"/>
      <c r="BI21" s="345"/>
      <c r="BJ21" s="345"/>
      <c r="BK21" s="341"/>
      <c r="BL21" s="341"/>
      <c r="BM21" s="341"/>
      <c r="BN21" s="341"/>
      <c r="BO21" s="341"/>
      <c r="BP21" s="341"/>
      <c r="BQ21" s="341"/>
      <c r="BR21" s="341"/>
      <c r="BS21" s="341"/>
      <c r="BT21" s="341"/>
      <c r="BU21" s="341"/>
      <c r="BV21" s="341"/>
      <c r="BW21" s="341"/>
      <c r="BX21" s="341"/>
      <c r="BY21" s="341"/>
      <c r="BZ21" s="341"/>
      <c r="CA21" s="341"/>
      <c r="CB21" s="341"/>
    </row>
    <row r="22" spans="1:80" s="38" customFormat="1" ht="55.5" customHeight="1" x14ac:dyDescent="0.25">
      <c r="A22" s="141"/>
      <c r="B22" s="147" t="s">
        <v>660</v>
      </c>
      <c r="C22" s="123" t="s">
        <v>661</v>
      </c>
      <c r="D22" s="123" t="s">
        <v>463</v>
      </c>
      <c r="E22" s="123" t="s">
        <v>462</v>
      </c>
      <c r="F22" s="127" t="s">
        <v>461</v>
      </c>
      <c r="G22" s="342">
        <v>3</v>
      </c>
      <c r="H22" s="119">
        <f t="shared" si="0"/>
        <v>180</v>
      </c>
      <c r="I22" s="149">
        <f>M22</f>
        <v>206.00666666666666</v>
      </c>
      <c r="J22" s="150">
        <f t="shared" si="1"/>
        <v>37081.199999999997</v>
      </c>
      <c r="K22" s="151">
        <f t="shared" si="2"/>
        <v>618.02</v>
      </c>
      <c r="M22" s="344">
        <f>AVERAGE(AD22,AE22,AF22)</f>
        <v>206.00666666666666</v>
      </c>
      <c r="N22" s="343">
        <f>MEDIAN(AD22,AE22,AF22)</f>
        <v>236.55</v>
      </c>
      <c r="P22" s="345"/>
      <c r="Q22" s="345"/>
      <c r="R22" s="345"/>
      <c r="S22" s="345"/>
      <c r="T22" s="341"/>
      <c r="U22" s="341"/>
      <c r="V22" s="341"/>
      <c r="W22" s="341"/>
      <c r="X22" s="345"/>
      <c r="Y22" s="345"/>
      <c r="Z22" s="341"/>
      <c r="AA22" s="341"/>
      <c r="AB22" s="341"/>
      <c r="AC22" s="341"/>
      <c r="AD22" s="345">
        <v>237.47</v>
      </c>
      <c r="AE22" s="345">
        <v>144</v>
      </c>
      <c r="AF22" s="345">
        <v>236.55</v>
      </c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5"/>
      <c r="AT22" s="345"/>
      <c r="AU22" s="345"/>
      <c r="AV22" s="345"/>
      <c r="AW22" s="345"/>
      <c r="AX22" s="345"/>
      <c r="AY22" s="345"/>
      <c r="AZ22" s="345"/>
      <c r="BA22" s="345"/>
      <c r="BB22" s="345"/>
      <c r="BC22" s="345"/>
      <c r="BD22" s="345"/>
      <c r="BE22" s="345"/>
      <c r="BF22" s="345"/>
      <c r="BG22" s="345"/>
      <c r="BH22" s="345"/>
      <c r="BI22" s="345"/>
      <c r="BJ22" s="345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1"/>
      <c r="BW22" s="341"/>
      <c r="BX22" s="341"/>
      <c r="BY22" s="341"/>
      <c r="BZ22" s="341"/>
      <c r="CA22" s="341"/>
      <c r="CB22" s="341"/>
    </row>
    <row r="23" spans="1:80" s="38" customFormat="1" ht="55.5" customHeight="1" x14ac:dyDescent="0.25">
      <c r="A23" s="141"/>
      <c r="B23" s="147" t="s">
        <v>662</v>
      </c>
      <c r="C23" s="123" t="s">
        <v>663</v>
      </c>
      <c r="D23" s="123" t="s">
        <v>664</v>
      </c>
      <c r="E23" s="123" t="s">
        <v>665</v>
      </c>
      <c r="F23" s="127" t="s">
        <v>326</v>
      </c>
      <c r="G23" s="342">
        <v>1</v>
      </c>
      <c r="H23" s="119">
        <f t="shared" si="0"/>
        <v>60</v>
      </c>
      <c r="I23" s="149">
        <f t="shared" si="3"/>
        <v>14.9</v>
      </c>
      <c r="J23" s="150">
        <f t="shared" si="1"/>
        <v>894</v>
      </c>
      <c r="K23" s="151">
        <f t="shared" si="2"/>
        <v>14.9</v>
      </c>
      <c r="M23" s="346">
        <f>AVERAGE(AG23,AH23,AI23)</f>
        <v>16.12</v>
      </c>
      <c r="N23" s="344">
        <f>MEDIAN(AG23,AH23,AI23)</f>
        <v>14.9</v>
      </c>
      <c r="P23" s="345"/>
      <c r="Q23" s="345"/>
      <c r="R23" s="345"/>
      <c r="S23" s="345"/>
      <c r="T23" s="341"/>
      <c r="U23" s="341"/>
      <c r="V23" s="341"/>
      <c r="W23" s="341"/>
      <c r="X23" s="345"/>
      <c r="Y23" s="345"/>
      <c r="Z23" s="341"/>
      <c r="AA23" s="341"/>
      <c r="AB23" s="341"/>
      <c r="AC23" s="341"/>
      <c r="AD23" s="341"/>
      <c r="AE23" s="341"/>
      <c r="AF23" s="341"/>
      <c r="AG23" s="345">
        <v>10.57</v>
      </c>
      <c r="AH23" s="345">
        <v>22.89</v>
      </c>
      <c r="AI23" s="345">
        <v>14.9</v>
      </c>
      <c r="AJ23" s="345"/>
      <c r="AK23" s="341"/>
      <c r="AL23" s="341"/>
      <c r="AM23" s="341"/>
      <c r="AN23" s="341"/>
      <c r="AO23" s="341"/>
      <c r="AP23" s="341"/>
      <c r="AQ23" s="341"/>
      <c r="AR23" s="341"/>
      <c r="AS23" s="345"/>
      <c r="AT23" s="345"/>
      <c r="AU23" s="345"/>
      <c r="AV23" s="345"/>
      <c r="AW23" s="345"/>
      <c r="AX23" s="345"/>
      <c r="AY23" s="345"/>
      <c r="AZ23" s="345"/>
      <c r="BA23" s="345"/>
      <c r="BB23" s="345"/>
      <c r="BC23" s="345"/>
      <c r="BD23" s="345"/>
      <c r="BE23" s="345"/>
      <c r="BF23" s="345"/>
      <c r="BG23" s="345"/>
      <c r="BH23" s="345"/>
      <c r="BI23" s="345"/>
      <c r="BJ23" s="345"/>
      <c r="BK23" s="341"/>
      <c r="BL23" s="341"/>
      <c r="BM23" s="341"/>
      <c r="BN23" s="341"/>
      <c r="BO23" s="341"/>
      <c r="BP23" s="341"/>
      <c r="BQ23" s="341"/>
      <c r="BR23" s="341"/>
      <c r="BS23" s="341"/>
      <c r="BT23" s="341"/>
      <c r="BU23" s="341"/>
      <c r="BV23" s="341"/>
      <c r="BW23" s="341"/>
      <c r="BX23" s="341"/>
      <c r="BY23" s="341"/>
      <c r="BZ23" s="341"/>
      <c r="CA23" s="341"/>
      <c r="CB23" s="341"/>
    </row>
    <row r="24" spans="1:80" s="38" customFormat="1" ht="57.75" customHeight="1" x14ac:dyDescent="0.25">
      <c r="A24" s="142" t="s">
        <v>460</v>
      </c>
      <c r="B24" s="147" t="s">
        <v>460</v>
      </c>
      <c r="C24" s="123" t="s">
        <v>459</v>
      </c>
      <c r="D24" s="123" t="s">
        <v>458</v>
      </c>
      <c r="E24" s="123" t="s">
        <v>457</v>
      </c>
      <c r="F24" s="127" t="s">
        <v>456</v>
      </c>
      <c r="G24" s="342">
        <v>5</v>
      </c>
      <c r="H24" s="119">
        <f t="shared" si="0"/>
        <v>300</v>
      </c>
      <c r="I24" s="149">
        <f t="shared" si="3"/>
        <v>13.9</v>
      </c>
      <c r="J24" s="150">
        <f t="shared" si="1"/>
        <v>4170</v>
      </c>
      <c r="K24" s="151">
        <f t="shared" si="2"/>
        <v>69.5</v>
      </c>
      <c r="M24" s="343">
        <f>AVERAGE(W24,X24,AA24)</f>
        <v>14.593333333333334</v>
      </c>
      <c r="N24" s="344">
        <f>MEDIAN(W24,X24,AA24)</f>
        <v>13.9</v>
      </c>
      <c r="P24" s="345"/>
      <c r="Q24" s="345"/>
      <c r="R24" s="345"/>
      <c r="S24" s="345"/>
      <c r="T24" s="341"/>
      <c r="U24" s="341"/>
      <c r="V24" s="341"/>
      <c r="W24" s="345">
        <v>13.9</v>
      </c>
      <c r="X24" s="345">
        <v>16.899999999999999</v>
      </c>
      <c r="Y24" s="345"/>
      <c r="Z24" s="345"/>
      <c r="AA24" s="345">
        <v>12.98</v>
      </c>
      <c r="AB24" s="341"/>
      <c r="AC24" s="341"/>
      <c r="AD24" s="341"/>
      <c r="AE24" s="341"/>
      <c r="AF24" s="341"/>
      <c r="AG24" s="341"/>
      <c r="AH24" s="341"/>
      <c r="AI24" s="341"/>
      <c r="AJ24" s="341"/>
      <c r="AK24" s="341"/>
      <c r="AL24" s="341"/>
      <c r="AM24" s="341"/>
      <c r="AN24" s="341"/>
      <c r="AO24" s="341"/>
      <c r="AP24" s="341"/>
      <c r="AQ24" s="341"/>
      <c r="AR24" s="341"/>
      <c r="AS24" s="345"/>
      <c r="AT24" s="345"/>
      <c r="AU24" s="345"/>
      <c r="AV24" s="345"/>
      <c r="AW24" s="345"/>
      <c r="AX24" s="345"/>
      <c r="AY24" s="345"/>
      <c r="AZ24" s="345"/>
      <c r="BA24" s="345"/>
      <c r="BB24" s="345"/>
      <c r="BC24" s="345"/>
      <c r="BD24" s="345"/>
      <c r="BE24" s="345"/>
      <c r="BF24" s="345"/>
      <c r="BG24" s="345"/>
      <c r="BH24" s="345"/>
      <c r="BI24" s="345"/>
      <c r="BJ24" s="345"/>
      <c r="BK24" s="341"/>
      <c r="BL24" s="341"/>
      <c r="BM24" s="341"/>
      <c r="BN24" s="341"/>
      <c r="BO24" s="341"/>
      <c r="BP24" s="341"/>
      <c r="BQ24" s="341"/>
      <c r="BR24" s="341"/>
      <c r="BS24" s="341"/>
      <c r="BT24" s="341"/>
      <c r="BU24" s="341"/>
      <c r="BV24" s="341"/>
      <c r="BW24" s="341"/>
      <c r="BX24" s="341"/>
      <c r="BY24" s="341"/>
      <c r="BZ24" s="341"/>
      <c r="CA24" s="341"/>
      <c r="CB24" s="341"/>
    </row>
    <row r="25" spans="1:80" s="38" customFormat="1" ht="57" x14ac:dyDescent="0.25">
      <c r="A25" s="141" t="s">
        <v>455</v>
      </c>
      <c r="B25" s="147" t="s">
        <v>455</v>
      </c>
      <c r="C25" s="123" t="s">
        <v>454</v>
      </c>
      <c r="D25" s="123" t="s">
        <v>453</v>
      </c>
      <c r="E25" s="123" t="s">
        <v>419</v>
      </c>
      <c r="F25" s="127" t="s">
        <v>326</v>
      </c>
      <c r="G25" s="342">
        <v>40</v>
      </c>
      <c r="H25" s="119">
        <f t="shared" si="0"/>
        <v>2400</v>
      </c>
      <c r="I25" s="149">
        <f t="shared" si="3"/>
        <v>3.24</v>
      </c>
      <c r="J25" s="150">
        <f t="shared" si="1"/>
        <v>7776.0000000000009</v>
      </c>
      <c r="K25" s="151">
        <f t="shared" si="2"/>
        <v>129.60000000000002</v>
      </c>
      <c r="M25" s="343">
        <f>AVERAGE(T25,X25,Y25)</f>
        <v>3.686666666666667</v>
      </c>
      <c r="N25" s="344">
        <f>MEDIAN(T25,X25,Y25)</f>
        <v>3.24</v>
      </c>
      <c r="P25" s="345"/>
      <c r="Q25" s="345"/>
      <c r="R25" s="345"/>
      <c r="S25" s="345"/>
      <c r="T25" s="345">
        <v>3.24</v>
      </c>
      <c r="U25" s="341"/>
      <c r="V25" s="341"/>
      <c r="W25" s="341"/>
      <c r="X25" s="345">
        <v>4.6900000000000004</v>
      </c>
      <c r="Y25" s="345">
        <v>3.13</v>
      </c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1"/>
      <c r="AN25" s="341"/>
      <c r="AO25" s="341"/>
      <c r="AP25" s="341"/>
      <c r="AQ25" s="341"/>
      <c r="AR25" s="341"/>
      <c r="AS25" s="345"/>
      <c r="AT25" s="345"/>
      <c r="AU25" s="345"/>
      <c r="AV25" s="345"/>
      <c r="AW25" s="345"/>
      <c r="AX25" s="345"/>
      <c r="AY25" s="345"/>
      <c r="AZ25" s="345"/>
      <c r="BA25" s="345"/>
      <c r="BB25" s="345"/>
      <c r="BC25" s="345"/>
      <c r="BD25" s="345"/>
      <c r="BE25" s="345"/>
      <c r="BF25" s="345"/>
      <c r="BG25" s="345"/>
      <c r="BH25" s="345"/>
      <c r="BI25" s="345"/>
      <c r="BJ25" s="345"/>
      <c r="BK25" s="341"/>
      <c r="BL25" s="341"/>
      <c r="BM25" s="341"/>
      <c r="BN25" s="341"/>
      <c r="BO25" s="341"/>
      <c r="BP25" s="341"/>
      <c r="BQ25" s="341"/>
      <c r="BR25" s="341"/>
      <c r="BS25" s="341"/>
      <c r="BT25" s="341"/>
      <c r="BU25" s="341"/>
      <c r="BV25" s="341"/>
      <c r="BW25" s="341"/>
      <c r="BX25" s="341"/>
      <c r="BY25" s="341"/>
      <c r="BZ25" s="341"/>
      <c r="CA25" s="341"/>
      <c r="CB25" s="341"/>
    </row>
    <row r="26" spans="1:80" s="38" customFormat="1" ht="42.75" x14ac:dyDescent="0.25">
      <c r="A26" s="141" t="s">
        <v>452</v>
      </c>
      <c r="B26" s="147" t="s">
        <v>452</v>
      </c>
      <c r="C26" s="123" t="s">
        <v>451</v>
      </c>
      <c r="D26" s="123" t="s">
        <v>448</v>
      </c>
      <c r="E26" s="123" t="s">
        <v>419</v>
      </c>
      <c r="F26" s="127" t="s">
        <v>326</v>
      </c>
      <c r="G26" s="342">
        <v>20</v>
      </c>
      <c r="H26" s="119">
        <f t="shared" si="0"/>
        <v>1200</v>
      </c>
      <c r="I26" s="149">
        <f t="shared" si="3"/>
        <v>2.1</v>
      </c>
      <c r="J26" s="150">
        <f t="shared" si="1"/>
        <v>2520</v>
      </c>
      <c r="K26" s="151">
        <f t="shared" si="2"/>
        <v>42</v>
      </c>
      <c r="M26" s="349">
        <f>AVERAGE(Q26,T26,U26)</f>
        <v>2.9633333333333334</v>
      </c>
      <c r="N26" s="344">
        <f>MEDIAN(Q26,T26,U26)</f>
        <v>2.1</v>
      </c>
      <c r="P26" s="345"/>
      <c r="Q26" s="345">
        <v>2.1</v>
      </c>
      <c r="R26" s="345"/>
      <c r="S26" s="345"/>
      <c r="T26" s="345">
        <v>1.88</v>
      </c>
      <c r="U26" s="345">
        <v>4.91</v>
      </c>
      <c r="V26" s="341"/>
      <c r="W26" s="341"/>
      <c r="X26" s="345"/>
      <c r="Y26" s="345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5"/>
      <c r="AT26" s="345"/>
      <c r="AU26" s="345"/>
      <c r="AV26" s="345"/>
      <c r="AW26" s="345"/>
      <c r="AX26" s="345"/>
      <c r="AY26" s="345"/>
      <c r="AZ26" s="345"/>
      <c r="BA26" s="345"/>
      <c r="BB26" s="345"/>
      <c r="BC26" s="345"/>
      <c r="BD26" s="345"/>
      <c r="BE26" s="345"/>
      <c r="BF26" s="345"/>
      <c r="BG26" s="345"/>
      <c r="BH26" s="345"/>
      <c r="BI26" s="345"/>
      <c r="BJ26" s="345"/>
      <c r="BK26" s="341"/>
      <c r="BL26" s="341"/>
      <c r="BM26" s="341"/>
      <c r="BN26" s="341"/>
      <c r="BO26" s="341"/>
      <c r="BP26" s="341"/>
      <c r="BQ26" s="341"/>
      <c r="BR26" s="341"/>
      <c r="BS26" s="341"/>
      <c r="BT26" s="341"/>
      <c r="BU26" s="341"/>
      <c r="BV26" s="341"/>
      <c r="BW26" s="341"/>
      <c r="BX26" s="341"/>
      <c r="BY26" s="341"/>
      <c r="BZ26" s="341"/>
      <c r="CA26" s="341"/>
      <c r="CB26" s="341"/>
    </row>
    <row r="27" spans="1:80" s="38" customFormat="1" ht="42.75" x14ac:dyDescent="0.25">
      <c r="A27" s="141" t="s">
        <v>450</v>
      </c>
      <c r="B27" s="147" t="s">
        <v>450</v>
      </c>
      <c r="C27" s="123" t="s">
        <v>449</v>
      </c>
      <c r="D27" s="123" t="s">
        <v>448</v>
      </c>
      <c r="E27" s="123" t="s">
        <v>419</v>
      </c>
      <c r="F27" s="127" t="s">
        <v>326</v>
      </c>
      <c r="G27" s="342">
        <v>15</v>
      </c>
      <c r="H27" s="119">
        <f t="shared" si="0"/>
        <v>900</v>
      </c>
      <c r="I27" s="149">
        <f t="shared" si="3"/>
        <v>2.2999999999999998</v>
      </c>
      <c r="J27" s="150">
        <f t="shared" si="1"/>
        <v>2070</v>
      </c>
      <c r="K27" s="151">
        <f t="shared" si="2"/>
        <v>34.5</v>
      </c>
      <c r="M27" s="349">
        <f>AVERAGE(Q27,T27,U27)</f>
        <v>3.35</v>
      </c>
      <c r="N27" s="344">
        <f>MEDIAN(Q27,T27,U27)</f>
        <v>2.2999999999999998</v>
      </c>
      <c r="P27" s="345"/>
      <c r="Q27" s="345">
        <v>2.2999999999999998</v>
      </c>
      <c r="R27" s="345"/>
      <c r="S27" s="345"/>
      <c r="T27" s="345">
        <v>1.88</v>
      </c>
      <c r="U27" s="345">
        <v>5.87</v>
      </c>
      <c r="V27" s="341"/>
      <c r="W27" s="341"/>
      <c r="X27" s="345"/>
      <c r="Y27" s="345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5"/>
      <c r="AT27" s="345"/>
      <c r="AU27" s="345"/>
      <c r="AV27" s="345"/>
      <c r="AW27" s="345"/>
      <c r="AX27" s="345"/>
      <c r="AY27" s="345"/>
      <c r="AZ27" s="345"/>
      <c r="BA27" s="345"/>
      <c r="BB27" s="345"/>
      <c r="BC27" s="345"/>
      <c r="BD27" s="345"/>
      <c r="BE27" s="345"/>
      <c r="BF27" s="345"/>
      <c r="BG27" s="345"/>
      <c r="BH27" s="345"/>
      <c r="BI27" s="345"/>
      <c r="BJ27" s="345"/>
      <c r="BK27" s="341"/>
      <c r="BL27" s="341"/>
      <c r="BM27" s="341"/>
      <c r="BN27" s="341"/>
      <c r="BO27" s="341"/>
      <c r="BP27" s="341"/>
      <c r="BQ27" s="341"/>
      <c r="BR27" s="341"/>
      <c r="BS27" s="341"/>
      <c r="BT27" s="341"/>
      <c r="BU27" s="341"/>
      <c r="BV27" s="341"/>
      <c r="BW27" s="341"/>
      <c r="BX27" s="341"/>
      <c r="BY27" s="341"/>
      <c r="BZ27" s="341"/>
      <c r="CA27" s="341"/>
      <c r="CB27" s="341"/>
    </row>
    <row r="28" spans="1:80" s="38" customFormat="1" ht="57" x14ac:dyDescent="0.25">
      <c r="A28" s="141" t="s">
        <v>447</v>
      </c>
      <c r="B28" s="147" t="s">
        <v>447</v>
      </c>
      <c r="C28" s="123" t="s">
        <v>446</v>
      </c>
      <c r="D28" s="123" t="s">
        <v>445</v>
      </c>
      <c r="E28" s="123" t="s">
        <v>444</v>
      </c>
      <c r="F28" s="127" t="s">
        <v>425</v>
      </c>
      <c r="G28" s="342">
        <v>1</v>
      </c>
      <c r="H28" s="119">
        <f t="shared" si="0"/>
        <v>60</v>
      </c>
      <c r="I28" s="149">
        <f t="shared" si="3"/>
        <v>13.4</v>
      </c>
      <c r="J28" s="150">
        <f t="shared" si="1"/>
        <v>804</v>
      </c>
      <c r="K28" s="151">
        <f t="shared" si="2"/>
        <v>13.4</v>
      </c>
      <c r="M28" s="346">
        <f>AVERAGE(AH28,AJ28,AK28)</f>
        <v>13.530000000000001</v>
      </c>
      <c r="N28" s="344">
        <f>MEDIAN(AH28,AJ28,AK28)</f>
        <v>13.4</v>
      </c>
      <c r="P28" s="345"/>
      <c r="Q28" s="345"/>
      <c r="R28" s="345"/>
      <c r="S28" s="345"/>
      <c r="T28" s="341"/>
      <c r="U28" s="341"/>
      <c r="V28" s="341"/>
      <c r="W28" s="341"/>
      <c r="X28" s="345"/>
      <c r="Y28" s="345"/>
      <c r="Z28" s="341"/>
      <c r="AA28" s="341"/>
      <c r="AB28" s="341"/>
      <c r="AC28" s="341"/>
      <c r="AD28" s="341"/>
      <c r="AE28" s="341"/>
      <c r="AF28" s="341"/>
      <c r="AG28" s="341"/>
      <c r="AH28" s="345">
        <v>13.4</v>
      </c>
      <c r="AI28" s="341"/>
      <c r="AJ28" s="345">
        <v>12.2</v>
      </c>
      <c r="AK28" s="345">
        <v>14.99</v>
      </c>
      <c r="AL28" s="345"/>
      <c r="AM28" s="341"/>
      <c r="AN28" s="341"/>
      <c r="AO28" s="341"/>
      <c r="AP28" s="341"/>
      <c r="AQ28" s="341"/>
      <c r="AR28" s="341"/>
      <c r="AS28" s="345"/>
      <c r="AT28" s="345"/>
      <c r="AU28" s="345"/>
      <c r="AV28" s="345"/>
      <c r="AW28" s="345"/>
      <c r="AX28" s="345"/>
      <c r="AY28" s="345"/>
      <c r="AZ28" s="345"/>
      <c r="BA28" s="345"/>
      <c r="BB28" s="345"/>
      <c r="BC28" s="345"/>
      <c r="BD28" s="345"/>
      <c r="BE28" s="345"/>
      <c r="BF28" s="345"/>
      <c r="BG28" s="345"/>
      <c r="BH28" s="345"/>
      <c r="BI28" s="345"/>
      <c r="BJ28" s="345"/>
      <c r="BK28" s="341"/>
      <c r="BL28" s="341"/>
      <c r="BM28" s="341"/>
      <c r="BN28" s="341"/>
      <c r="BO28" s="341"/>
      <c r="BP28" s="341"/>
      <c r="BQ28" s="341"/>
      <c r="BR28" s="341"/>
      <c r="BS28" s="341"/>
      <c r="BT28" s="341"/>
      <c r="BU28" s="341"/>
      <c r="BV28" s="341"/>
      <c r="BW28" s="341"/>
      <c r="BX28" s="341"/>
      <c r="BY28" s="341"/>
      <c r="BZ28" s="341"/>
      <c r="CA28" s="341"/>
      <c r="CB28" s="341"/>
    </row>
    <row r="29" spans="1:80" s="38" customFormat="1" ht="71.25" x14ac:dyDescent="0.25">
      <c r="A29" s="141" t="s">
        <v>443</v>
      </c>
      <c r="B29" s="147" t="s">
        <v>692</v>
      </c>
      <c r="C29" s="123" t="s">
        <v>442</v>
      </c>
      <c r="D29" s="123" t="s">
        <v>435</v>
      </c>
      <c r="E29" s="123" t="s">
        <v>434</v>
      </c>
      <c r="F29" s="127" t="s">
        <v>433</v>
      </c>
      <c r="G29" s="342">
        <v>20</v>
      </c>
      <c r="H29" s="119">
        <f t="shared" si="0"/>
        <v>1200</v>
      </c>
      <c r="I29" s="149">
        <f t="shared" si="3"/>
        <v>22.9</v>
      </c>
      <c r="J29" s="150">
        <f t="shared" si="1"/>
        <v>27480</v>
      </c>
      <c r="K29" s="151">
        <f t="shared" si="2"/>
        <v>458</v>
      </c>
      <c r="M29" s="346">
        <f>AVERAGE(U29,AC29,AL29)</f>
        <v>23.899999999999995</v>
      </c>
      <c r="N29" s="344">
        <f>MEDIAN(U29,AC29,AL29)</f>
        <v>22.9</v>
      </c>
      <c r="P29" s="345"/>
      <c r="Q29" s="345"/>
      <c r="R29" s="345"/>
      <c r="S29" s="345"/>
      <c r="T29" s="341"/>
      <c r="U29" s="345">
        <v>13.9</v>
      </c>
      <c r="V29" s="345"/>
      <c r="W29" s="345"/>
      <c r="X29" s="345"/>
      <c r="Y29" s="345"/>
      <c r="Z29" s="345"/>
      <c r="AA29" s="345"/>
      <c r="AB29" s="345"/>
      <c r="AC29" s="345">
        <v>22.9</v>
      </c>
      <c r="AD29" s="345"/>
      <c r="AE29" s="345"/>
      <c r="AF29" s="345"/>
      <c r="AG29" s="345"/>
      <c r="AH29" s="345"/>
      <c r="AI29" s="345"/>
      <c r="AJ29" s="345"/>
      <c r="AK29" s="345"/>
      <c r="AL29" s="345">
        <v>34.9</v>
      </c>
      <c r="AM29" s="345"/>
      <c r="AN29" s="345"/>
      <c r="AO29" s="341"/>
      <c r="AP29" s="341"/>
      <c r="AQ29" s="341"/>
      <c r="AR29" s="341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  <c r="BG29" s="345"/>
      <c r="BH29" s="345"/>
      <c r="BI29" s="345"/>
      <c r="BJ29" s="345"/>
      <c r="BK29" s="341"/>
      <c r="BL29" s="341"/>
      <c r="BM29" s="341"/>
      <c r="BN29" s="341"/>
      <c r="BO29" s="341"/>
      <c r="BP29" s="341"/>
      <c r="BQ29" s="341"/>
      <c r="BR29" s="341"/>
      <c r="BS29" s="341"/>
      <c r="BT29" s="341"/>
      <c r="BU29" s="341"/>
      <c r="BV29" s="341"/>
      <c r="BW29" s="341"/>
      <c r="BX29" s="341"/>
      <c r="BY29" s="341"/>
      <c r="BZ29" s="341"/>
      <c r="CA29" s="341"/>
      <c r="CB29" s="341"/>
    </row>
    <row r="30" spans="1:80" s="38" customFormat="1" ht="71.25" hidden="1" x14ac:dyDescent="0.25">
      <c r="A30" s="141" t="s">
        <v>441</v>
      </c>
      <c r="B30" s="147" t="s">
        <v>439</v>
      </c>
      <c r="C30" s="123" t="s">
        <v>438</v>
      </c>
      <c r="D30" s="123" t="s">
        <v>435</v>
      </c>
      <c r="E30" s="123" t="s">
        <v>434</v>
      </c>
      <c r="F30" s="127" t="s">
        <v>433</v>
      </c>
      <c r="G30" s="342">
        <v>0</v>
      </c>
      <c r="H30" s="119">
        <f t="shared" ref="H30" si="4">G30*$H$4</f>
        <v>0</v>
      </c>
      <c r="I30" s="149">
        <f>M30</f>
        <v>38.54</v>
      </c>
      <c r="J30" s="150">
        <f t="shared" ref="J30:J37" si="5">H30*I30</f>
        <v>0</v>
      </c>
      <c r="K30" s="151">
        <f t="shared" ref="K30" si="6">J30/$H$4</f>
        <v>0</v>
      </c>
      <c r="M30" s="344">
        <f>AVERAGE(AC30,AH30,AM30)</f>
        <v>38.54</v>
      </c>
      <c r="N30" s="343">
        <f>MEDIAN(AC30,AH30,AM30)</f>
        <v>39.299999999999997</v>
      </c>
      <c r="P30" s="345"/>
      <c r="Q30" s="345"/>
      <c r="R30" s="345"/>
      <c r="S30" s="345"/>
      <c r="T30" s="341"/>
      <c r="U30" s="341"/>
      <c r="V30" s="341"/>
      <c r="W30" s="341"/>
      <c r="X30" s="345"/>
      <c r="Y30" s="345"/>
      <c r="Z30" s="341"/>
      <c r="AA30" s="341"/>
      <c r="AB30" s="341"/>
      <c r="AC30" s="345">
        <v>30.9</v>
      </c>
      <c r="AD30" s="345"/>
      <c r="AE30" s="345"/>
      <c r="AF30" s="345"/>
      <c r="AG30" s="345"/>
      <c r="AH30" s="345">
        <v>45.42</v>
      </c>
      <c r="AI30" s="345"/>
      <c r="AJ30" s="345"/>
      <c r="AK30" s="345"/>
      <c r="AL30" s="345"/>
      <c r="AM30" s="345">
        <v>39.299999999999997</v>
      </c>
      <c r="AN30" s="341"/>
      <c r="AO30" s="341"/>
      <c r="AP30" s="341"/>
      <c r="AQ30" s="341"/>
      <c r="AR30" s="341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345"/>
      <c r="BG30" s="345"/>
      <c r="BH30" s="345"/>
      <c r="BI30" s="345"/>
      <c r="BJ30" s="345"/>
      <c r="BK30" s="341"/>
      <c r="BL30" s="341"/>
      <c r="BM30" s="341"/>
      <c r="BN30" s="341"/>
      <c r="BO30" s="341"/>
      <c r="BP30" s="341"/>
      <c r="BQ30" s="341"/>
      <c r="BR30" s="341"/>
      <c r="BS30" s="341"/>
      <c r="BT30" s="341"/>
      <c r="BU30" s="341"/>
      <c r="BV30" s="341"/>
      <c r="BW30" s="341"/>
      <c r="BX30" s="341"/>
      <c r="BY30" s="341"/>
      <c r="BZ30" s="341"/>
      <c r="CA30" s="341"/>
      <c r="CB30" s="341"/>
    </row>
    <row r="31" spans="1:80" s="38" customFormat="1" ht="71.25" x14ac:dyDescent="0.25">
      <c r="A31" s="141" t="s">
        <v>439</v>
      </c>
      <c r="B31" s="147" t="s">
        <v>441</v>
      </c>
      <c r="C31" s="123" t="s">
        <v>440</v>
      </c>
      <c r="D31" s="123" t="s">
        <v>435</v>
      </c>
      <c r="E31" s="123" t="s">
        <v>434</v>
      </c>
      <c r="F31" s="127" t="s">
        <v>433</v>
      </c>
      <c r="G31" s="342">
        <v>6</v>
      </c>
      <c r="H31" s="119">
        <f t="shared" ref="H31:H36" si="7">G31*$H$4</f>
        <v>360</v>
      </c>
      <c r="I31" s="149">
        <f>N31</f>
        <v>28</v>
      </c>
      <c r="J31" s="150">
        <f t="shared" ref="J31:J36" si="8">H31*I31</f>
        <v>10080</v>
      </c>
      <c r="K31" s="151">
        <f t="shared" ref="K31:K36" si="9">J31/$H$4</f>
        <v>168</v>
      </c>
      <c r="M31" s="346">
        <f>AVERAGE(P31,R31,U31)</f>
        <v>31.899999999999995</v>
      </c>
      <c r="N31" s="344">
        <f>MEDIAN(P31,R31,U31)</f>
        <v>28</v>
      </c>
      <c r="P31" s="345">
        <v>17.8</v>
      </c>
      <c r="Q31" s="345"/>
      <c r="R31" s="345">
        <v>28</v>
      </c>
      <c r="S31" s="345"/>
      <c r="T31" s="341"/>
      <c r="U31" s="345">
        <v>49.9</v>
      </c>
      <c r="V31" s="341"/>
      <c r="W31" s="341"/>
      <c r="X31" s="345"/>
      <c r="Y31" s="345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5"/>
      <c r="AT31" s="345"/>
      <c r="AU31" s="345"/>
      <c r="AV31" s="345"/>
      <c r="AW31" s="345"/>
      <c r="AX31" s="345"/>
      <c r="AY31" s="345"/>
      <c r="AZ31" s="345"/>
      <c r="BA31" s="345"/>
      <c r="BB31" s="345"/>
      <c r="BC31" s="345"/>
      <c r="BD31" s="345"/>
      <c r="BE31" s="345"/>
      <c r="BF31" s="345"/>
      <c r="BG31" s="345"/>
      <c r="BH31" s="345"/>
      <c r="BI31" s="345"/>
      <c r="BJ31" s="345"/>
      <c r="BK31" s="341"/>
      <c r="BL31" s="341"/>
      <c r="BM31" s="341"/>
      <c r="BN31" s="341"/>
      <c r="BO31" s="341"/>
      <c r="BP31" s="341"/>
      <c r="BQ31" s="341"/>
      <c r="BR31" s="341"/>
      <c r="BS31" s="341"/>
      <c r="BT31" s="341"/>
      <c r="BU31" s="341"/>
      <c r="BV31" s="341"/>
      <c r="BW31" s="341"/>
      <c r="BX31" s="341"/>
      <c r="BY31" s="341"/>
      <c r="BZ31" s="341"/>
      <c r="CA31" s="341"/>
      <c r="CB31" s="341"/>
    </row>
    <row r="32" spans="1:80" s="38" customFormat="1" ht="71.25" x14ac:dyDescent="0.25">
      <c r="A32" s="141" t="s">
        <v>437</v>
      </c>
      <c r="B32" s="147" t="s">
        <v>437</v>
      </c>
      <c r="C32" s="123" t="s">
        <v>436</v>
      </c>
      <c r="D32" s="123" t="s">
        <v>435</v>
      </c>
      <c r="E32" s="123" t="s">
        <v>434</v>
      </c>
      <c r="F32" s="127" t="s">
        <v>433</v>
      </c>
      <c r="G32" s="342">
        <v>2</v>
      </c>
      <c r="H32" s="119">
        <f t="shared" si="7"/>
        <v>120</v>
      </c>
      <c r="I32" s="149">
        <f>N32</f>
        <v>93.99</v>
      </c>
      <c r="J32" s="150">
        <f t="shared" si="8"/>
        <v>11278.8</v>
      </c>
      <c r="K32" s="151">
        <f t="shared" si="9"/>
        <v>187.98</v>
      </c>
      <c r="M32" s="343">
        <f>AVERAGE(X32,AN32,AO32)</f>
        <v>95.393333333333331</v>
      </c>
      <c r="N32" s="344">
        <f>MEDIAN(X32,AN32,AO32)</f>
        <v>93.99</v>
      </c>
      <c r="P32" s="345"/>
      <c r="Q32" s="345"/>
      <c r="R32" s="345"/>
      <c r="S32" s="345"/>
      <c r="T32" s="341"/>
      <c r="U32" s="341"/>
      <c r="V32" s="341"/>
      <c r="W32" s="341"/>
      <c r="X32" s="345">
        <v>93.99</v>
      </c>
      <c r="Y32" s="345"/>
      <c r="Z32" s="341"/>
      <c r="AA32" s="341"/>
      <c r="AB32" s="341"/>
      <c r="AC32" s="341"/>
      <c r="AD32" s="341"/>
      <c r="AE32" s="341"/>
      <c r="AF32" s="341"/>
      <c r="AG32" s="341"/>
      <c r="AH32" s="341"/>
      <c r="AI32" s="341"/>
      <c r="AJ32" s="341"/>
      <c r="AK32" s="341"/>
      <c r="AL32" s="341"/>
      <c r="AM32" s="341"/>
      <c r="AN32" s="345">
        <v>88.19</v>
      </c>
      <c r="AO32" s="345">
        <v>104</v>
      </c>
      <c r="AP32" s="341"/>
      <c r="AQ32" s="341"/>
      <c r="AR32" s="341"/>
      <c r="AS32" s="345"/>
      <c r="AT32" s="345"/>
      <c r="AU32" s="345"/>
      <c r="AV32" s="345"/>
      <c r="AW32" s="345"/>
      <c r="AX32" s="345"/>
      <c r="AY32" s="345"/>
      <c r="AZ32" s="345"/>
      <c r="BA32" s="345"/>
      <c r="BB32" s="345"/>
      <c r="BC32" s="345"/>
      <c r="BD32" s="345"/>
      <c r="BE32" s="345"/>
      <c r="BF32" s="345"/>
      <c r="BG32" s="345"/>
      <c r="BH32" s="345"/>
      <c r="BI32" s="345"/>
      <c r="BJ32" s="345"/>
      <c r="BK32" s="341"/>
      <c r="BL32" s="341"/>
      <c r="BM32" s="341"/>
      <c r="BN32" s="341"/>
      <c r="BO32" s="341"/>
      <c r="BP32" s="341"/>
      <c r="BQ32" s="341"/>
      <c r="BR32" s="341"/>
      <c r="BS32" s="341"/>
      <c r="BT32" s="341"/>
      <c r="BU32" s="341"/>
      <c r="BV32" s="341"/>
      <c r="BW32" s="341"/>
      <c r="BX32" s="341"/>
      <c r="BY32" s="341"/>
      <c r="BZ32" s="341"/>
      <c r="CA32" s="341"/>
      <c r="CB32" s="341"/>
    </row>
    <row r="33" spans="1:80" s="38" customFormat="1" ht="71.25" x14ac:dyDescent="0.25">
      <c r="A33" s="141" t="s">
        <v>432</v>
      </c>
      <c r="B33" s="147" t="s">
        <v>432</v>
      </c>
      <c r="C33" s="123" t="s">
        <v>431</v>
      </c>
      <c r="D33" s="123" t="s">
        <v>430</v>
      </c>
      <c r="E33" s="123" t="s">
        <v>419</v>
      </c>
      <c r="F33" s="127" t="s">
        <v>326</v>
      </c>
      <c r="G33" s="342">
        <v>16</v>
      </c>
      <c r="H33" s="119">
        <f t="shared" si="7"/>
        <v>960</v>
      </c>
      <c r="I33" s="149">
        <f>N33</f>
        <v>0.74</v>
      </c>
      <c r="J33" s="150">
        <f t="shared" si="8"/>
        <v>710.4</v>
      </c>
      <c r="K33" s="151">
        <f t="shared" si="9"/>
        <v>11.84</v>
      </c>
      <c r="M33" s="343">
        <f>AVERAGE(Q33,S33,T33)</f>
        <v>0.94666666666666666</v>
      </c>
      <c r="N33" s="344">
        <f>MEDIAN(Q33,S33,T33)</f>
        <v>0.74</v>
      </c>
      <c r="P33" s="345"/>
      <c r="Q33" s="345">
        <v>1.5</v>
      </c>
      <c r="R33" s="345"/>
      <c r="S33" s="345">
        <v>0.6</v>
      </c>
      <c r="T33" s="345">
        <v>0.74</v>
      </c>
      <c r="U33" s="341"/>
      <c r="V33" s="341"/>
      <c r="W33" s="341"/>
      <c r="X33" s="345"/>
      <c r="Y33" s="345"/>
      <c r="Z33" s="341"/>
      <c r="AA33" s="341"/>
      <c r="AB33" s="341"/>
      <c r="AC33" s="341"/>
      <c r="AD33" s="341"/>
      <c r="AE33" s="341"/>
      <c r="AF33" s="341"/>
      <c r="AG33" s="341"/>
      <c r="AH33" s="341"/>
      <c r="AI33" s="341"/>
      <c r="AJ33" s="341"/>
      <c r="AK33" s="341"/>
      <c r="AL33" s="341"/>
      <c r="AM33" s="341"/>
      <c r="AN33" s="341"/>
      <c r="AO33" s="341"/>
      <c r="AP33" s="341"/>
      <c r="AQ33" s="341"/>
      <c r="AR33" s="341"/>
      <c r="AS33" s="345"/>
      <c r="AT33" s="345"/>
      <c r="AU33" s="345"/>
      <c r="AV33" s="345"/>
      <c r="AW33" s="345"/>
      <c r="AX33" s="345"/>
      <c r="AY33" s="345"/>
      <c r="AZ33" s="345"/>
      <c r="BA33" s="345"/>
      <c r="BB33" s="345"/>
      <c r="BC33" s="345"/>
      <c r="BD33" s="345"/>
      <c r="BE33" s="345"/>
      <c r="BF33" s="345"/>
      <c r="BG33" s="345"/>
      <c r="BH33" s="345"/>
      <c r="BI33" s="345"/>
      <c r="BJ33" s="345"/>
      <c r="BK33" s="341"/>
      <c r="BL33" s="341"/>
      <c r="BM33" s="341"/>
      <c r="BN33" s="341"/>
      <c r="BO33" s="341"/>
      <c r="BP33" s="341"/>
      <c r="BQ33" s="341"/>
      <c r="BR33" s="341"/>
      <c r="BS33" s="341"/>
      <c r="BT33" s="341"/>
      <c r="BU33" s="341"/>
      <c r="BV33" s="341"/>
      <c r="BW33" s="341"/>
      <c r="BX33" s="341"/>
      <c r="BY33" s="341"/>
      <c r="BZ33" s="341"/>
      <c r="CA33" s="341"/>
      <c r="CB33" s="341"/>
    </row>
    <row r="34" spans="1:80" s="38" customFormat="1" ht="21.95" customHeight="1" x14ac:dyDescent="0.25">
      <c r="A34" s="142" t="s">
        <v>429</v>
      </c>
      <c r="B34" s="147" t="s">
        <v>429</v>
      </c>
      <c r="C34" s="123" t="s">
        <v>428</v>
      </c>
      <c r="D34" s="123" t="s">
        <v>427</v>
      </c>
      <c r="E34" s="123" t="s">
        <v>426</v>
      </c>
      <c r="F34" s="127" t="s">
        <v>425</v>
      </c>
      <c r="G34" s="342">
        <v>1</v>
      </c>
      <c r="H34" s="119">
        <f t="shared" si="7"/>
        <v>60</v>
      </c>
      <c r="I34" s="149">
        <f>N34</f>
        <v>1.8</v>
      </c>
      <c r="J34" s="150">
        <f t="shared" si="8"/>
        <v>108</v>
      </c>
      <c r="K34" s="151">
        <f t="shared" si="9"/>
        <v>1.8</v>
      </c>
      <c r="M34" s="343">
        <f>AVERAGE(Q34,R34,T34)</f>
        <v>1.8666666666666665</v>
      </c>
      <c r="N34" s="344">
        <f>MEDIAN(Q34,R34,T34)</f>
        <v>1.8</v>
      </c>
      <c r="P34" s="345"/>
      <c r="Q34" s="345">
        <v>2.2999999999999998</v>
      </c>
      <c r="R34" s="345">
        <v>1.5</v>
      </c>
      <c r="S34" s="345"/>
      <c r="T34" s="345">
        <v>1.8</v>
      </c>
      <c r="U34" s="341"/>
      <c r="V34" s="341"/>
      <c r="W34" s="341"/>
      <c r="X34" s="345"/>
      <c r="Y34" s="345"/>
      <c r="Z34" s="341"/>
      <c r="AA34" s="341"/>
      <c r="AB34" s="341"/>
      <c r="AC34" s="341"/>
      <c r="AD34" s="341"/>
      <c r="AE34" s="341"/>
      <c r="AF34" s="341"/>
      <c r="AG34" s="341"/>
      <c r="AH34" s="341"/>
      <c r="AI34" s="341"/>
      <c r="AJ34" s="341"/>
      <c r="AK34" s="341"/>
      <c r="AL34" s="341"/>
      <c r="AM34" s="341"/>
      <c r="AN34" s="341"/>
      <c r="AO34" s="341"/>
      <c r="AP34" s="341"/>
      <c r="AQ34" s="341"/>
      <c r="AR34" s="341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  <c r="BG34" s="345"/>
      <c r="BH34" s="345"/>
      <c r="BI34" s="345"/>
      <c r="BJ34" s="345"/>
      <c r="BK34" s="341"/>
      <c r="BL34" s="341"/>
      <c r="BM34" s="341"/>
      <c r="BN34" s="341"/>
      <c r="BO34" s="341"/>
      <c r="BP34" s="341"/>
      <c r="BQ34" s="341"/>
      <c r="BR34" s="341"/>
      <c r="BS34" s="341"/>
      <c r="BT34" s="341"/>
      <c r="BU34" s="341"/>
      <c r="BV34" s="341"/>
      <c r="BW34" s="341"/>
      <c r="BX34" s="341"/>
      <c r="BY34" s="341"/>
      <c r="BZ34" s="341"/>
      <c r="CA34" s="341"/>
      <c r="CB34" s="341"/>
    </row>
    <row r="35" spans="1:80" s="38" customFormat="1" ht="57" x14ac:dyDescent="0.25">
      <c r="A35" s="141" t="s">
        <v>424</v>
      </c>
      <c r="B35" s="147" t="s">
        <v>424</v>
      </c>
      <c r="C35" s="123" t="s">
        <v>423</v>
      </c>
      <c r="D35" s="123" t="s">
        <v>420</v>
      </c>
      <c r="E35" s="123" t="s">
        <v>419</v>
      </c>
      <c r="F35" s="127" t="s">
        <v>326</v>
      </c>
      <c r="G35" s="342">
        <v>8</v>
      </c>
      <c r="H35" s="119">
        <f t="shared" si="7"/>
        <v>480</v>
      </c>
      <c r="I35" s="149">
        <f>M35</f>
        <v>15.14</v>
      </c>
      <c r="J35" s="150">
        <f t="shared" si="8"/>
        <v>7267.2000000000007</v>
      </c>
      <c r="K35" s="151">
        <f t="shared" si="9"/>
        <v>121.12000000000002</v>
      </c>
      <c r="M35" s="344">
        <f>AVERAGE(T35,U35,AB35)</f>
        <v>15.14</v>
      </c>
      <c r="N35" s="346">
        <f>MEDIAN(T35,U35,AB35)</f>
        <v>15.47</v>
      </c>
      <c r="P35" s="345"/>
      <c r="Q35" s="345"/>
      <c r="R35" s="345"/>
      <c r="S35" s="345"/>
      <c r="T35" s="345">
        <v>15.47</v>
      </c>
      <c r="U35" s="345">
        <v>16.899999999999999</v>
      </c>
      <c r="V35" s="341"/>
      <c r="W35" s="341"/>
      <c r="X35" s="345"/>
      <c r="Y35" s="345"/>
      <c r="Z35" s="341"/>
      <c r="AA35" s="341"/>
      <c r="AB35" s="341">
        <v>13.05</v>
      </c>
      <c r="AC35" s="341"/>
      <c r="AD35" s="341"/>
      <c r="AE35" s="341"/>
      <c r="AF35" s="341"/>
      <c r="AG35" s="341"/>
      <c r="AH35" s="341"/>
      <c r="AI35" s="341"/>
      <c r="AJ35" s="341"/>
      <c r="AK35" s="341"/>
      <c r="AL35" s="341"/>
      <c r="AM35" s="341"/>
      <c r="AN35" s="341"/>
      <c r="AO35" s="341"/>
      <c r="AP35" s="341"/>
      <c r="AQ35" s="341"/>
      <c r="AR35" s="341"/>
      <c r="AS35" s="345"/>
      <c r="AT35" s="345"/>
      <c r="AU35" s="345"/>
      <c r="AV35" s="345"/>
      <c r="AW35" s="345"/>
      <c r="AX35" s="345"/>
      <c r="AY35" s="345"/>
      <c r="AZ35" s="345"/>
      <c r="BA35" s="345"/>
      <c r="BB35" s="345"/>
      <c r="BC35" s="345"/>
      <c r="BD35" s="345"/>
      <c r="BE35" s="345"/>
      <c r="BF35" s="345"/>
      <c r="BG35" s="345"/>
      <c r="BH35" s="345"/>
      <c r="BI35" s="345"/>
      <c r="BJ35" s="345"/>
      <c r="BK35" s="341"/>
      <c r="BL35" s="341"/>
      <c r="BM35" s="341"/>
      <c r="BN35" s="341"/>
      <c r="BO35" s="341"/>
      <c r="BP35" s="341"/>
      <c r="BQ35" s="341"/>
      <c r="BR35" s="341"/>
      <c r="BS35" s="341"/>
      <c r="BT35" s="341"/>
      <c r="BU35" s="341"/>
      <c r="BV35" s="341"/>
      <c r="BW35" s="341"/>
      <c r="BX35" s="341"/>
      <c r="BY35" s="341"/>
      <c r="BZ35" s="341"/>
      <c r="CA35" s="341"/>
      <c r="CB35" s="341"/>
    </row>
    <row r="36" spans="1:80" s="38" customFormat="1" ht="71.45" customHeight="1" x14ac:dyDescent="0.25">
      <c r="A36" s="141" t="s">
        <v>422</v>
      </c>
      <c r="B36" s="147" t="s">
        <v>422</v>
      </c>
      <c r="C36" s="123" t="s">
        <v>421</v>
      </c>
      <c r="D36" s="123" t="s">
        <v>420</v>
      </c>
      <c r="E36" s="123" t="s">
        <v>419</v>
      </c>
      <c r="F36" s="127" t="s">
        <v>326</v>
      </c>
      <c r="G36" s="342">
        <v>4</v>
      </c>
      <c r="H36" s="119">
        <f t="shared" si="7"/>
        <v>240</v>
      </c>
      <c r="I36" s="149">
        <f>M36</f>
        <v>55.873333333333335</v>
      </c>
      <c r="J36" s="150">
        <f t="shared" si="8"/>
        <v>13409.6</v>
      </c>
      <c r="K36" s="151">
        <f t="shared" si="9"/>
        <v>223.49333333333334</v>
      </c>
      <c r="M36" s="344">
        <f>AVERAGE(T36,U36,W36)</f>
        <v>55.873333333333335</v>
      </c>
      <c r="N36" s="346">
        <f>MEDIAN(T36,U36,W36)</f>
        <v>56.68</v>
      </c>
      <c r="P36" s="345"/>
      <c r="Q36" s="345"/>
      <c r="R36" s="345"/>
      <c r="S36" s="345"/>
      <c r="T36" s="345">
        <v>59.74</v>
      </c>
      <c r="U36" s="345">
        <v>56.68</v>
      </c>
      <c r="V36" s="345"/>
      <c r="W36" s="345">
        <v>51.2</v>
      </c>
      <c r="X36" s="345"/>
      <c r="Y36" s="345"/>
      <c r="Z36" s="341"/>
      <c r="AA36" s="341"/>
      <c r="AB36" s="341"/>
      <c r="AC36" s="341"/>
      <c r="AD36" s="341"/>
      <c r="AE36" s="341"/>
      <c r="AF36" s="341"/>
      <c r="AG36" s="341"/>
      <c r="AH36" s="341"/>
      <c r="AI36" s="341"/>
      <c r="AJ36" s="341"/>
      <c r="AK36" s="341"/>
      <c r="AL36" s="341"/>
      <c r="AM36" s="341"/>
      <c r="AN36" s="341"/>
      <c r="AO36" s="341"/>
      <c r="AP36" s="341"/>
      <c r="AQ36" s="341"/>
      <c r="AR36" s="341"/>
      <c r="AS36" s="345"/>
      <c r="AT36" s="345"/>
      <c r="AU36" s="345"/>
      <c r="AV36" s="345"/>
      <c r="AW36" s="345"/>
      <c r="AX36" s="345"/>
      <c r="AY36" s="345"/>
      <c r="AZ36" s="345"/>
      <c r="BA36" s="345"/>
      <c r="BB36" s="345"/>
      <c r="BC36" s="345"/>
      <c r="BD36" s="345"/>
      <c r="BE36" s="345"/>
      <c r="BF36" s="345"/>
      <c r="BG36" s="345"/>
      <c r="BH36" s="345"/>
      <c r="BI36" s="345"/>
      <c r="BJ36" s="345"/>
      <c r="BK36" s="341"/>
      <c r="BL36" s="341"/>
      <c r="BM36" s="341"/>
      <c r="BN36" s="341"/>
      <c r="BO36" s="341"/>
      <c r="BP36" s="341"/>
      <c r="BQ36" s="341"/>
      <c r="BR36" s="341"/>
      <c r="BS36" s="341"/>
      <c r="BT36" s="341"/>
      <c r="BU36" s="341"/>
      <c r="BV36" s="341"/>
      <c r="BW36" s="341"/>
      <c r="BX36" s="341"/>
      <c r="BY36" s="341"/>
      <c r="BZ36" s="341"/>
      <c r="CA36" s="341"/>
      <c r="CB36" s="341"/>
    </row>
    <row r="37" spans="1:80" s="38" customFormat="1" ht="27" hidden="1" customHeight="1" x14ac:dyDescent="0.25">
      <c r="B37" s="148" t="s">
        <v>418</v>
      </c>
      <c r="C37" s="130"/>
      <c r="D37" s="130"/>
      <c r="E37" s="130"/>
      <c r="F37" s="124"/>
      <c r="G37" s="131">
        <v>0</v>
      </c>
      <c r="H37" s="119">
        <f t="shared" ref="H37" si="10">G37*12</f>
        <v>0</v>
      </c>
      <c r="I37" s="126"/>
      <c r="J37" s="150">
        <f t="shared" si="5"/>
        <v>0</v>
      </c>
      <c r="K37" s="151">
        <f t="shared" ref="K37" si="11">J37/12</f>
        <v>0</v>
      </c>
      <c r="M37" s="341"/>
      <c r="N37" s="341"/>
      <c r="P37" s="345"/>
      <c r="Q37" s="345"/>
      <c r="R37" s="345"/>
      <c r="S37" s="345"/>
      <c r="T37" s="341"/>
      <c r="U37" s="341"/>
      <c r="V37" s="341"/>
      <c r="W37" s="341"/>
      <c r="X37" s="345"/>
      <c r="Y37" s="345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41"/>
      <c r="AL37" s="341"/>
      <c r="AM37" s="341"/>
      <c r="AN37" s="341"/>
      <c r="AO37" s="341"/>
      <c r="AP37" s="341"/>
      <c r="AQ37" s="341"/>
      <c r="AR37" s="341"/>
      <c r="AS37" s="345"/>
      <c r="AT37" s="345"/>
      <c r="AU37" s="345"/>
      <c r="AV37" s="345"/>
      <c r="AW37" s="345"/>
      <c r="AX37" s="345"/>
      <c r="AY37" s="345"/>
      <c r="AZ37" s="345"/>
      <c r="BA37" s="345"/>
      <c r="BB37" s="345"/>
      <c r="BC37" s="345"/>
      <c r="BD37" s="345"/>
      <c r="BE37" s="345"/>
      <c r="BF37" s="345"/>
      <c r="BG37" s="345"/>
      <c r="BH37" s="345"/>
      <c r="BI37" s="345"/>
      <c r="BJ37" s="345"/>
      <c r="BK37" s="341"/>
      <c r="BL37" s="341"/>
      <c r="BM37" s="341"/>
      <c r="BN37" s="341"/>
      <c r="BO37" s="341"/>
      <c r="BP37" s="341"/>
      <c r="BQ37" s="341"/>
      <c r="BR37" s="341"/>
      <c r="BS37" s="341"/>
      <c r="BT37" s="341"/>
      <c r="BU37" s="341"/>
      <c r="BV37" s="341"/>
      <c r="BW37" s="341"/>
      <c r="BX37" s="341"/>
      <c r="BY37" s="341"/>
      <c r="BZ37" s="341"/>
      <c r="CA37" s="341"/>
      <c r="CB37" s="341"/>
    </row>
    <row r="38" spans="1:80" s="38" customFormat="1" ht="21.95" customHeight="1" x14ac:dyDescent="0.25">
      <c r="B38" s="1594" t="s">
        <v>666</v>
      </c>
      <c r="C38" s="1595"/>
      <c r="D38" s="1595"/>
      <c r="E38" s="1595"/>
      <c r="F38" s="1595"/>
      <c r="G38" s="1595"/>
      <c r="H38" s="1595"/>
      <c r="I38" s="1596"/>
      <c r="J38" s="154">
        <f>SUM(J6:J37)</f>
        <v>393995.00000000006</v>
      </c>
      <c r="K38" s="155">
        <f>SUM(K6:K37)</f>
        <v>6566.5833333333321</v>
      </c>
      <c r="M38" s="341"/>
      <c r="N38" s="341"/>
      <c r="P38" s="345"/>
      <c r="Q38" s="345"/>
      <c r="R38" s="345"/>
      <c r="S38" s="345"/>
      <c r="T38" s="341"/>
      <c r="U38" s="341"/>
      <c r="V38" s="341"/>
      <c r="W38" s="341"/>
      <c r="X38" s="345"/>
      <c r="Y38" s="345"/>
      <c r="Z38" s="341"/>
      <c r="AA38" s="341"/>
      <c r="AB38" s="341"/>
      <c r="AC38" s="341"/>
      <c r="AD38" s="341"/>
      <c r="AE38" s="341"/>
      <c r="AF38" s="341"/>
      <c r="AG38" s="341"/>
      <c r="AH38" s="341"/>
      <c r="AI38" s="341"/>
      <c r="AJ38" s="341"/>
      <c r="AK38" s="341"/>
      <c r="AL38" s="341"/>
      <c r="AM38" s="341"/>
      <c r="AN38" s="341"/>
      <c r="AO38" s="341"/>
      <c r="AP38" s="341"/>
      <c r="AQ38" s="341"/>
      <c r="AR38" s="341"/>
      <c r="AS38" s="345"/>
      <c r="AT38" s="345"/>
      <c r="AU38" s="345"/>
      <c r="AV38" s="345"/>
      <c r="AW38" s="345"/>
      <c r="AX38" s="345"/>
      <c r="AY38" s="345"/>
      <c r="AZ38" s="345"/>
      <c r="BA38" s="345"/>
      <c r="BB38" s="345"/>
      <c r="BC38" s="345"/>
      <c r="BD38" s="345"/>
      <c r="BE38" s="345"/>
      <c r="BF38" s="345"/>
      <c r="BG38" s="345"/>
      <c r="BH38" s="345"/>
      <c r="BI38" s="345"/>
      <c r="BJ38" s="345"/>
      <c r="BK38" s="341"/>
      <c r="BL38" s="341"/>
      <c r="BM38" s="341"/>
      <c r="BN38" s="341"/>
      <c r="BO38" s="341"/>
      <c r="BP38" s="341"/>
      <c r="BQ38" s="341"/>
      <c r="BR38" s="341"/>
      <c r="BS38" s="341"/>
      <c r="BT38" s="341"/>
      <c r="BU38" s="341"/>
      <c r="BV38" s="341"/>
      <c r="BW38" s="341"/>
      <c r="BX38" s="341"/>
      <c r="BY38" s="341"/>
      <c r="BZ38" s="341"/>
      <c r="CA38" s="341"/>
      <c r="CB38" s="341"/>
    </row>
    <row r="39" spans="1:80" s="38" customFormat="1" ht="61.5" customHeight="1" thickBot="1" x14ac:dyDescent="0.3">
      <c r="B39" s="1597" t="s">
        <v>417</v>
      </c>
      <c r="C39" s="1598"/>
      <c r="D39" s="1598"/>
      <c r="E39" s="1598"/>
      <c r="F39" s="1598"/>
      <c r="G39" s="1598"/>
      <c r="H39" s="1598"/>
      <c r="I39" s="1599"/>
      <c r="J39" s="156"/>
      <c r="K39" s="157">
        <f>SUM(K6:K36)</f>
        <v>6566.5833333333321</v>
      </c>
      <c r="M39" s="341"/>
      <c r="N39" s="341"/>
      <c r="P39" s="345"/>
      <c r="Q39" s="345"/>
      <c r="R39" s="345"/>
      <c r="S39" s="345"/>
      <c r="T39" s="341"/>
      <c r="U39" s="341"/>
      <c r="V39" s="341"/>
      <c r="W39" s="341"/>
      <c r="X39" s="345"/>
      <c r="Y39" s="345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1"/>
      <c r="AK39" s="341"/>
      <c r="AL39" s="341"/>
      <c r="AM39" s="341"/>
      <c r="AN39" s="341"/>
      <c r="AO39" s="341"/>
      <c r="AP39" s="341"/>
      <c r="AQ39" s="341"/>
      <c r="AR39" s="341"/>
      <c r="AS39" s="345"/>
      <c r="AT39" s="345"/>
      <c r="AU39" s="345"/>
      <c r="AV39" s="345"/>
      <c r="AW39" s="345"/>
      <c r="AX39" s="345"/>
      <c r="AY39" s="345"/>
      <c r="AZ39" s="345"/>
      <c r="BA39" s="345"/>
      <c r="BB39" s="345"/>
      <c r="BC39" s="345"/>
      <c r="BD39" s="345"/>
      <c r="BE39" s="345"/>
      <c r="BF39" s="345"/>
      <c r="BG39" s="345"/>
      <c r="BH39" s="345"/>
      <c r="BI39" s="345"/>
      <c r="BJ39" s="345"/>
      <c r="BK39" s="341"/>
      <c r="BL39" s="341"/>
      <c r="BM39" s="341"/>
      <c r="BN39" s="341"/>
      <c r="BO39" s="341"/>
      <c r="BP39" s="341"/>
      <c r="BQ39" s="341"/>
      <c r="BR39" s="341"/>
      <c r="BS39" s="341"/>
      <c r="BT39" s="341"/>
      <c r="BU39" s="341"/>
      <c r="BV39" s="341"/>
      <c r="BW39" s="341"/>
      <c r="BX39" s="341"/>
      <c r="BY39" s="341"/>
      <c r="BZ39" s="341"/>
      <c r="CA39" s="341"/>
      <c r="CB39" s="341"/>
    </row>
    <row r="40" spans="1:80" s="38" customFormat="1" ht="21.2" customHeight="1" thickBot="1" x14ac:dyDescent="0.3">
      <c r="B40" s="132"/>
      <c r="C40" s="132"/>
      <c r="D40" s="132"/>
      <c r="E40" s="132"/>
      <c r="F40" s="133"/>
      <c r="G40" s="133"/>
      <c r="H40" s="133"/>
      <c r="I40" s="134"/>
      <c r="M40" s="146" t="s">
        <v>584</v>
      </c>
      <c r="N40" s="146" t="s">
        <v>585</v>
      </c>
      <c r="P40" s="345"/>
      <c r="Q40" s="345"/>
      <c r="R40" s="345"/>
      <c r="S40" s="345"/>
      <c r="T40" s="341"/>
      <c r="U40" s="341"/>
      <c r="V40" s="341"/>
      <c r="W40" s="341"/>
      <c r="X40" s="345"/>
      <c r="Y40" s="345"/>
      <c r="Z40" s="341"/>
      <c r="AA40" s="341"/>
      <c r="AB40" s="341"/>
      <c r="AC40" s="341"/>
      <c r="AD40" s="341"/>
      <c r="AE40" s="341"/>
      <c r="AF40" s="341"/>
      <c r="AG40" s="341"/>
      <c r="AH40" s="341"/>
      <c r="AI40" s="341"/>
      <c r="AJ40" s="341"/>
      <c r="AK40" s="341"/>
      <c r="AL40" s="341"/>
      <c r="AM40" s="341"/>
      <c r="AN40" s="341"/>
      <c r="AO40" s="341"/>
      <c r="AP40" s="341"/>
      <c r="AQ40" s="341"/>
      <c r="AR40" s="341"/>
      <c r="AS40" s="345"/>
      <c r="AT40" s="345"/>
      <c r="AU40" s="345"/>
      <c r="AV40" s="345"/>
      <c r="AW40" s="345"/>
      <c r="AX40" s="345"/>
      <c r="AY40" s="345"/>
      <c r="AZ40" s="345"/>
      <c r="BA40" s="345"/>
      <c r="BB40" s="345"/>
      <c r="BC40" s="345"/>
      <c r="BD40" s="345"/>
      <c r="BE40" s="345"/>
      <c r="BF40" s="345"/>
      <c r="BG40" s="345"/>
      <c r="BH40" s="345"/>
      <c r="BI40" s="345"/>
      <c r="BJ40" s="345"/>
      <c r="BK40" s="341"/>
      <c r="BL40" s="341"/>
      <c r="BM40" s="341"/>
      <c r="BN40" s="341"/>
      <c r="BO40" s="341"/>
      <c r="BP40" s="341"/>
      <c r="BQ40" s="341"/>
      <c r="BR40" s="341"/>
      <c r="BS40" s="341"/>
      <c r="BT40" s="341"/>
      <c r="BU40" s="341"/>
      <c r="BV40" s="341"/>
      <c r="BW40" s="341"/>
      <c r="BX40" s="341"/>
      <c r="BY40" s="341"/>
      <c r="BZ40" s="341"/>
      <c r="CA40" s="341"/>
      <c r="CB40" s="341"/>
    </row>
    <row r="41" spans="1:80" s="38" customFormat="1" ht="58.7" customHeight="1" x14ac:dyDescent="0.25">
      <c r="B41" s="158" t="s">
        <v>415</v>
      </c>
      <c r="C41" s="159" t="s">
        <v>338</v>
      </c>
      <c r="D41" s="159" t="s">
        <v>337</v>
      </c>
      <c r="E41" s="159" t="s">
        <v>336</v>
      </c>
      <c r="F41" s="159" t="s">
        <v>335</v>
      </c>
      <c r="G41" s="159" t="s">
        <v>667</v>
      </c>
      <c r="H41" s="121" t="s">
        <v>582</v>
      </c>
      <c r="I41" s="160" t="s">
        <v>334</v>
      </c>
      <c r="J41" s="160" t="s">
        <v>583</v>
      </c>
      <c r="K41" s="161" t="s">
        <v>414</v>
      </c>
      <c r="M41" s="341"/>
      <c r="N41" s="341"/>
      <c r="P41" s="345"/>
      <c r="Q41" s="345"/>
      <c r="R41" s="345"/>
      <c r="S41" s="345"/>
      <c r="T41" s="341"/>
      <c r="U41" s="341"/>
      <c r="V41" s="341"/>
      <c r="W41" s="341"/>
      <c r="X41" s="345"/>
      <c r="Y41" s="345"/>
      <c r="Z41" s="341"/>
      <c r="AA41" s="341"/>
      <c r="AB41" s="341"/>
      <c r="AC41" s="341"/>
      <c r="AD41" s="341"/>
      <c r="AE41" s="341"/>
      <c r="AF41" s="341"/>
      <c r="AG41" s="341"/>
      <c r="AH41" s="341"/>
      <c r="AI41" s="341"/>
      <c r="AJ41" s="341"/>
      <c r="AK41" s="341"/>
      <c r="AL41" s="341"/>
      <c r="AM41" s="341"/>
      <c r="AN41" s="341"/>
      <c r="AO41" s="341"/>
      <c r="AP41" s="341"/>
      <c r="AQ41" s="341"/>
      <c r="AR41" s="341"/>
      <c r="AS41" s="345"/>
      <c r="AT41" s="345"/>
      <c r="AU41" s="345"/>
      <c r="AV41" s="345"/>
      <c r="AW41" s="345"/>
      <c r="AX41" s="345"/>
      <c r="AY41" s="345"/>
      <c r="AZ41" s="345"/>
      <c r="BA41" s="345"/>
      <c r="BB41" s="345"/>
      <c r="BC41" s="345"/>
      <c r="BD41" s="345"/>
      <c r="BE41" s="345"/>
      <c r="BF41" s="345"/>
      <c r="BG41" s="345"/>
      <c r="BH41" s="345"/>
      <c r="BI41" s="345"/>
      <c r="BJ41" s="345"/>
      <c r="BK41" s="341"/>
      <c r="BL41" s="341"/>
      <c r="BM41" s="341"/>
      <c r="BN41" s="341"/>
      <c r="BO41" s="341"/>
      <c r="BP41" s="341"/>
      <c r="BQ41" s="341"/>
      <c r="BR41" s="341"/>
      <c r="BS41" s="341"/>
      <c r="BT41" s="341"/>
      <c r="BU41" s="341"/>
      <c r="BV41" s="341"/>
      <c r="BW41" s="341"/>
      <c r="BX41" s="341"/>
      <c r="BY41" s="341"/>
      <c r="BZ41" s="341"/>
      <c r="CA41" s="341"/>
      <c r="CB41" s="341"/>
    </row>
    <row r="42" spans="1:80" s="38" customFormat="1" ht="75.75" customHeight="1" x14ac:dyDescent="0.25">
      <c r="A42" s="141" t="s">
        <v>413</v>
      </c>
      <c r="B42" s="147" t="s">
        <v>412</v>
      </c>
      <c r="C42" s="123" t="s">
        <v>551</v>
      </c>
      <c r="D42" s="123" t="s">
        <v>411</v>
      </c>
      <c r="E42" s="123"/>
      <c r="F42" s="129" t="s">
        <v>335</v>
      </c>
      <c r="G42" s="129">
        <f>H42/5</f>
        <v>12</v>
      </c>
      <c r="H42" s="342">
        <v>60</v>
      </c>
      <c r="I42" s="149">
        <f>N42</f>
        <v>23.9</v>
      </c>
      <c r="J42" s="164">
        <f>H42*I42</f>
        <v>1434</v>
      </c>
      <c r="K42" s="165">
        <f>J42/$H$4</f>
        <v>23.9</v>
      </c>
      <c r="M42" s="346">
        <f>AVERAGE(U42,AA42,AB42)</f>
        <v>24.196666666666669</v>
      </c>
      <c r="N42" s="344">
        <f>MEDIAN(U42,AA42,AB42)</f>
        <v>23.9</v>
      </c>
      <c r="P42" s="345"/>
      <c r="Q42" s="345"/>
      <c r="R42" s="345"/>
      <c r="S42" s="345"/>
      <c r="T42" s="341"/>
      <c r="U42" s="345">
        <v>23.9</v>
      </c>
      <c r="V42" s="341"/>
      <c r="W42" s="341"/>
      <c r="X42" s="345"/>
      <c r="Y42" s="345"/>
      <c r="Z42" s="341"/>
      <c r="AA42" s="345">
        <v>24.98</v>
      </c>
      <c r="AB42" s="345">
        <v>23.71</v>
      </c>
      <c r="AC42" s="341"/>
      <c r="AD42" s="341"/>
      <c r="AE42" s="341"/>
      <c r="AF42" s="341"/>
      <c r="AG42" s="341"/>
      <c r="AH42" s="341"/>
      <c r="AI42" s="341"/>
      <c r="AJ42" s="341"/>
      <c r="AK42" s="341"/>
      <c r="AL42" s="341"/>
      <c r="AM42" s="341"/>
      <c r="AN42" s="341"/>
      <c r="AO42" s="341"/>
      <c r="AP42" s="341"/>
      <c r="AQ42" s="341"/>
      <c r="AR42" s="341"/>
      <c r="AS42" s="345"/>
      <c r="AT42" s="345"/>
      <c r="AU42" s="345"/>
      <c r="AV42" s="345"/>
      <c r="AW42" s="345"/>
      <c r="AX42" s="345"/>
      <c r="AY42" s="345"/>
      <c r="AZ42" s="345"/>
      <c r="BA42" s="345"/>
      <c r="BB42" s="345"/>
      <c r="BC42" s="345"/>
      <c r="BD42" s="345"/>
      <c r="BE42" s="345"/>
      <c r="BF42" s="345"/>
      <c r="BG42" s="345"/>
      <c r="BH42" s="345"/>
      <c r="BI42" s="345"/>
      <c r="BJ42" s="345"/>
      <c r="BK42" s="341"/>
      <c r="BL42" s="341"/>
      <c r="BM42" s="341"/>
      <c r="BN42" s="341"/>
      <c r="BO42" s="341"/>
      <c r="BP42" s="341"/>
      <c r="BQ42" s="341"/>
      <c r="BR42" s="341"/>
      <c r="BS42" s="341"/>
      <c r="BT42" s="341"/>
      <c r="BU42" s="341"/>
      <c r="BV42" s="341"/>
      <c r="BW42" s="341"/>
      <c r="BX42" s="341"/>
      <c r="BY42" s="341"/>
      <c r="BZ42" s="341"/>
      <c r="CA42" s="341"/>
      <c r="CB42" s="341"/>
    </row>
    <row r="43" spans="1:80" s="38" customFormat="1" ht="28.5" x14ac:dyDescent="0.25">
      <c r="A43" s="142" t="s">
        <v>410</v>
      </c>
      <c r="B43" s="147" t="s">
        <v>410</v>
      </c>
      <c r="C43" s="123" t="s">
        <v>409</v>
      </c>
      <c r="D43" s="123" t="s">
        <v>408</v>
      </c>
      <c r="E43" s="123"/>
      <c r="F43" s="129" t="s">
        <v>335</v>
      </c>
      <c r="G43" s="129">
        <f t="shared" ref="G43:G59" si="12">H43/5</f>
        <v>16</v>
      </c>
      <c r="H43" s="342">
        <v>80</v>
      </c>
      <c r="I43" s="149">
        <f>N43</f>
        <v>5.59</v>
      </c>
      <c r="J43" s="164">
        <f t="shared" ref="J43:J59" si="13">H43*I43</f>
        <v>447.2</v>
      </c>
      <c r="K43" s="165">
        <f t="shared" ref="K43:K59" si="14">J43/$H$4</f>
        <v>7.4533333333333331</v>
      </c>
      <c r="M43" s="346">
        <f>AVERAGE(S43,W43,AB43)</f>
        <v>6.830000000000001</v>
      </c>
      <c r="N43" s="344">
        <f>MEDIAN(S43,W43,AB43)</f>
        <v>5.59</v>
      </c>
      <c r="P43" s="345"/>
      <c r="Q43" s="345"/>
      <c r="R43" s="345"/>
      <c r="S43" s="345">
        <v>4.5</v>
      </c>
      <c r="T43" s="341"/>
      <c r="U43" s="341"/>
      <c r="V43" s="341"/>
      <c r="W43" s="345">
        <v>10.4</v>
      </c>
      <c r="X43" s="345"/>
      <c r="Y43" s="345"/>
      <c r="Z43" s="341"/>
      <c r="AA43" s="341"/>
      <c r="AB43" s="345">
        <v>5.59</v>
      </c>
      <c r="AC43" s="341"/>
      <c r="AD43" s="341"/>
      <c r="AE43" s="341"/>
      <c r="AF43" s="341"/>
      <c r="AG43" s="341"/>
      <c r="AH43" s="341"/>
      <c r="AI43" s="341"/>
      <c r="AJ43" s="341"/>
      <c r="AK43" s="341"/>
      <c r="AL43" s="341"/>
      <c r="AM43" s="341"/>
      <c r="AN43" s="341"/>
      <c r="AO43" s="341"/>
      <c r="AP43" s="341"/>
      <c r="AQ43" s="341"/>
      <c r="AR43" s="341"/>
      <c r="AS43" s="345"/>
      <c r="AT43" s="345"/>
      <c r="AU43" s="345"/>
      <c r="AV43" s="345"/>
      <c r="AW43" s="345"/>
      <c r="AX43" s="345"/>
      <c r="AY43" s="345"/>
      <c r="AZ43" s="345"/>
      <c r="BA43" s="345"/>
      <c r="BB43" s="345"/>
      <c r="BC43" s="345"/>
      <c r="BD43" s="345"/>
      <c r="BE43" s="345"/>
      <c r="BF43" s="345"/>
      <c r="BG43" s="345"/>
      <c r="BH43" s="345"/>
      <c r="BI43" s="345"/>
      <c r="BJ43" s="345"/>
      <c r="BK43" s="341"/>
      <c r="BL43" s="341"/>
      <c r="BM43" s="341"/>
      <c r="BN43" s="341"/>
      <c r="BO43" s="341"/>
      <c r="BP43" s="341"/>
      <c r="BQ43" s="341"/>
      <c r="BR43" s="341"/>
      <c r="BS43" s="341"/>
      <c r="BT43" s="341"/>
      <c r="BU43" s="341"/>
      <c r="BV43" s="341"/>
      <c r="BW43" s="341"/>
      <c r="BX43" s="341"/>
      <c r="BY43" s="341"/>
      <c r="BZ43" s="341"/>
      <c r="CA43" s="341"/>
      <c r="CB43" s="341"/>
    </row>
    <row r="44" spans="1:80" s="38" customFormat="1" ht="85.5" x14ac:dyDescent="0.25">
      <c r="A44" s="141" t="s">
        <v>407</v>
      </c>
      <c r="B44" s="147" t="s">
        <v>407</v>
      </c>
      <c r="C44" s="123" t="s">
        <v>406</v>
      </c>
      <c r="D44" s="123" t="s">
        <v>405</v>
      </c>
      <c r="E44" s="123"/>
      <c r="F44" s="129" t="s">
        <v>335</v>
      </c>
      <c r="G44" s="129">
        <f t="shared" si="12"/>
        <v>4</v>
      </c>
      <c r="H44" s="342">
        <v>20</v>
      </c>
      <c r="I44" s="149">
        <f>M44</f>
        <v>29.606666666666666</v>
      </c>
      <c r="J44" s="164">
        <f t="shared" si="13"/>
        <v>592.13333333333333</v>
      </c>
      <c r="K44" s="165">
        <f t="shared" si="14"/>
        <v>9.8688888888888879</v>
      </c>
      <c r="M44" s="344">
        <f>AVERAGE(Y44,AC44,AD44)</f>
        <v>29.606666666666666</v>
      </c>
      <c r="N44" s="346">
        <f>MEDIAN(Y44,AC44,AD44)</f>
        <v>29.9</v>
      </c>
      <c r="P44" s="345"/>
      <c r="Q44" s="345"/>
      <c r="R44" s="345"/>
      <c r="S44" s="345"/>
      <c r="T44" s="341"/>
      <c r="U44" s="341"/>
      <c r="V44" s="341"/>
      <c r="W44" s="341"/>
      <c r="X44" s="345"/>
      <c r="Y44" s="345">
        <v>27.42</v>
      </c>
      <c r="Z44" s="341"/>
      <c r="AA44" s="341"/>
      <c r="AB44" s="341"/>
      <c r="AC44" s="345">
        <v>29.9</v>
      </c>
      <c r="AD44" s="345">
        <v>31.5</v>
      </c>
      <c r="AE44" s="341"/>
      <c r="AF44" s="341"/>
      <c r="AG44" s="341"/>
      <c r="AH44" s="341"/>
      <c r="AI44" s="341"/>
      <c r="AJ44" s="341"/>
      <c r="AK44" s="341"/>
      <c r="AL44" s="341"/>
      <c r="AM44" s="341"/>
      <c r="AN44" s="341"/>
      <c r="AO44" s="341"/>
      <c r="AP44" s="341"/>
      <c r="AQ44" s="341"/>
      <c r="AR44" s="341"/>
      <c r="AS44" s="345"/>
      <c r="AT44" s="345"/>
      <c r="AU44" s="345"/>
      <c r="AV44" s="345"/>
      <c r="AW44" s="345"/>
      <c r="AX44" s="345"/>
      <c r="AY44" s="345"/>
      <c r="AZ44" s="345"/>
      <c r="BA44" s="345"/>
      <c r="BB44" s="345"/>
      <c r="BC44" s="345"/>
      <c r="BD44" s="345"/>
      <c r="BE44" s="345"/>
      <c r="BF44" s="345"/>
      <c r="BG44" s="345"/>
      <c r="BH44" s="345"/>
      <c r="BI44" s="345"/>
      <c r="BJ44" s="345"/>
      <c r="BK44" s="341"/>
      <c r="BL44" s="341"/>
      <c r="BM44" s="341"/>
      <c r="BN44" s="341"/>
      <c r="BO44" s="341"/>
      <c r="BP44" s="341"/>
      <c r="BQ44" s="341"/>
      <c r="BR44" s="341"/>
      <c r="BS44" s="341"/>
      <c r="BT44" s="341"/>
      <c r="BU44" s="341"/>
      <c r="BV44" s="341"/>
      <c r="BW44" s="341"/>
      <c r="BX44" s="341"/>
      <c r="BY44" s="341"/>
      <c r="BZ44" s="341"/>
      <c r="CA44" s="341"/>
      <c r="CB44" s="341"/>
    </row>
    <row r="45" spans="1:80" s="38" customFormat="1" ht="32.450000000000003" customHeight="1" x14ac:dyDescent="0.25">
      <c r="A45" s="141"/>
      <c r="B45" s="147" t="s">
        <v>668</v>
      </c>
      <c r="C45" s="123" t="s">
        <v>669</v>
      </c>
      <c r="D45" s="123"/>
      <c r="E45" s="123"/>
      <c r="F45" s="129" t="s">
        <v>335</v>
      </c>
      <c r="G45" s="129">
        <f t="shared" si="12"/>
        <v>2</v>
      </c>
      <c r="H45" s="342">
        <v>10</v>
      </c>
      <c r="I45" s="149">
        <f>N45</f>
        <v>9</v>
      </c>
      <c r="J45" s="164">
        <f t="shared" si="13"/>
        <v>90</v>
      </c>
      <c r="K45" s="165">
        <f t="shared" si="14"/>
        <v>1.5</v>
      </c>
      <c r="M45" s="343">
        <f>AVERAGE(Q45,R45,AA45)</f>
        <v>9.5</v>
      </c>
      <c r="N45" s="344">
        <f>MEDIAN(Q45,R45,AA45)</f>
        <v>9</v>
      </c>
      <c r="P45" s="345"/>
      <c r="Q45" s="345">
        <v>9</v>
      </c>
      <c r="R45" s="345">
        <v>8</v>
      </c>
      <c r="S45" s="345"/>
      <c r="T45" s="341"/>
      <c r="U45" s="341"/>
      <c r="V45" s="341"/>
      <c r="W45" s="341"/>
      <c r="X45" s="345"/>
      <c r="Y45" s="345"/>
      <c r="Z45" s="341"/>
      <c r="AA45" s="345">
        <v>11.5</v>
      </c>
      <c r="AB45" s="341"/>
      <c r="AC45" s="341"/>
      <c r="AD45" s="341"/>
      <c r="AE45" s="341"/>
      <c r="AF45" s="341"/>
      <c r="AG45" s="341"/>
      <c r="AH45" s="341"/>
      <c r="AI45" s="341"/>
      <c r="AJ45" s="341"/>
      <c r="AK45" s="341"/>
      <c r="AL45" s="341"/>
      <c r="AM45" s="341"/>
      <c r="AN45" s="341"/>
      <c r="AO45" s="341"/>
      <c r="AP45" s="341"/>
      <c r="AQ45" s="341"/>
      <c r="AR45" s="341"/>
      <c r="AS45" s="345"/>
      <c r="AT45" s="345"/>
      <c r="AU45" s="345"/>
      <c r="AV45" s="345"/>
      <c r="AW45" s="345"/>
      <c r="AX45" s="345"/>
      <c r="AY45" s="345"/>
      <c r="AZ45" s="345"/>
      <c r="BA45" s="345"/>
      <c r="BB45" s="345"/>
      <c r="BC45" s="345"/>
      <c r="BD45" s="345"/>
      <c r="BE45" s="345"/>
      <c r="BF45" s="345"/>
      <c r="BG45" s="345"/>
      <c r="BH45" s="345"/>
      <c r="BI45" s="345"/>
      <c r="BJ45" s="345"/>
      <c r="BK45" s="341"/>
      <c r="BL45" s="341"/>
      <c r="BM45" s="341"/>
      <c r="BN45" s="341"/>
      <c r="BO45" s="341"/>
      <c r="BP45" s="341"/>
      <c r="BQ45" s="341"/>
      <c r="BR45" s="341"/>
      <c r="BS45" s="341"/>
      <c r="BT45" s="341"/>
      <c r="BU45" s="341"/>
      <c r="BV45" s="341"/>
      <c r="BW45" s="341"/>
      <c r="BX45" s="341"/>
      <c r="BY45" s="341"/>
      <c r="BZ45" s="341"/>
      <c r="CA45" s="341"/>
      <c r="CB45" s="341"/>
    </row>
    <row r="46" spans="1:80" s="38" customFormat="1" ht="21.95" customHeight="1" x14ac:dyDescent="0.25">
      <c r="A46" s="141" t="s">
        <v>404</v>
      </c>
      <c r="B46" s="147" t="s">
        <v>404</v>
      </c>
      <c r="C46" s="123" t="s">
        <v>403</v>
      </c>
      <c r="D46" s="123" t="s">
        <v>402</v>
      </c>
      <c r="E46" s="123"/>
      <c r="F46" s="129" t="s">
        <v>335</v>
      </c>
      <c r="G46" s="129">
        <f t="shared" si="12"/>
        <v>14</v>
      </c>
      <c r="H46" s="342">
        <v>70</v>
      </c>
      <c r="I46" s="149">
        <f>N46</f>
        <v>11.5</v>
      </c>
      <c r="J46" s="164">
        <f t="shared" si="13"/>
        <v>805</v>
      </c>
      <c r="K46" s="165">
        <f t="shared" si="14"/>
        <v>13.416666666666666</v>
      </c>
      <c r="M46" s="346">
        <f>AVERAGE(P46,Q46,AA45)</f>
        <v>11.833333333333334</v>
      </c>
      <c r="N46" s="344">
        <f>MEDIAN(P46,Q46,AA45)</f>
        <v>11.5</v>
      </c>
      <c r="P46" s="345">
        <v>16</v>
      </c>
      <c r="Q46" s="345">
        <v>8</v>
      </c>
      <c r="R46" s="345"/>
      <c r="S46" s="345"/>
      <c r="T46" s="341"/>
      <c r="U46" s="341"/>
      <c r="V46" s="341"/>
      <c r="W46" s="341"/>
      <c r="X46" s="345"/>
      <c r="Y46" s="345"/>
      <c r="Z46" s="341"/>
      <c r="AA46" s="341"/>
      <c r="AB46" s="341"/>
      <c r="AC46" s="341"/>
      <c r="AD46" s="341"/>
      <c r="AE46" s="341"/>
      <c r="AF46" s="341"/>
      <c r="AG46" s="341"/>
      <c r="AH46" s="345">
        <v>13.49</v>
      </c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5"/>
      <c r="AT46" s="345"/>
      <c r="AU46" s="345"/>
      <c r="AV46" s="345"/>
      <c r="AW46" s="345"/>
      <c r="AX46" s="345"/>
      <c r="AY46" s="345"/>
      <c r="AZ46" s="345"/>
      <c r="BA46" s="345"/>
      <c r="BB46" s="345"/>
      <c r="BC46" s="345"/>
      <c r="BD46" s="345"/>
      <c r="BE46" s="345"/>
      <c r="BF46" s="345"/>
      <c r="BG46" s="345"/>
      <c r="BH46" s="345"/>
      <c r="BI46" s="345"/>
      <c r="BJ46" s="345"/>
      <c r="BK46" s="341"/>
      <c r="BL46" s="341"/>
      <c r="BM46" s="341"/>
      <c r="BN46" s="341"/>
      <c r="BO46" s="341"/>
      <c r="BP46" s="341"/>
      <c r="BQ46" s="341"/>
      <c r="BR46" s="341"/>
      <c r="BS46" s="341"/>
      <c r="BT46" s="341"/>
      <c r="BU46" s="341"/>
      <c r="BV46" s="341"/>
      <c r="BW46" s="341"/>
      <c r="BX46" s="341"/>
      <c r="BY46" s="341"/>
      <c r="BZ46" s="341"/>
      <c r="CA46" s="341"/>
      <c r="CB46" s="341"/>
    </row>
    <row r="47" spans="1:80" s="38" customFormat="1" ht="34.700000000000003" customHeight="1" x14ac:dyDescent="0.25">
      <c r="A47" s="141" t="s">
        <v>401</v>
      </c>
      <c r="B47" s="147" t="s">
        <v>401</v>
      </c>
      <c r="C47" s="123" t="s">
        <v>400</v>
      </c>
      <c r="D47" s="123" t="s">
        <v>376</v>
      </c>
      <c r="E47" s="123"/>
      <c r="F47" s="129" t="s">
        <v>335</v>
      </c>
      <c r="G47" s="129">
        <f t="shared" si="12"/>
        <v>6</v>
      </c>
      <c r="H47" s="342">
        <v>30</v>
      </c>
      <c r="I47" s="149">
        <f>M47</f>
        <v>21.906666666666666</v>
      </c>
      <c r="J47" s="164">
        <f t="shared" si="13"/>
        <v>657.2</v>
      </c>
      <c r="K47" s="165">
        <f t="shared" si="14"/>
        <v>10.953333333333335</v>
      </c>
      <c r="M47" s="344">
        <f>AVERAGE(AA47,AB47,AH47)</f>
        <v>21.906666666666666</v>
      </c>
      <c r="N47" s="343">
        <f>MEDIAN(AA47,AB47,AH47)</f>
        <v>23.98</v>
      </c>
      <c r="P47" s="345"/>
      <c r="Q47" s="345"/>
      <c r="R47" s="345"/>
      <c r="S47" s="345"/>
      <c r="T47" s="341"/>
      <c r="U47" s="341"/>
      <c r="V47" s="341"/>
      <c r="W47" s="341"/>
      <c r="X47" s="345"/>
      <c r="Y47" s="345"/>
      <c r="Z47" s="341"/>
      <c r="AA47" s="345">
        <v>24.5</v>
      </c>
      <c r="AB47" s="345">
        <v>23.98</v>
      </c>
      <c r="AC47" s="341"/>
      <c r="AD47" s="341"/>
      <c r="AE47" s="341"/>
      <c r="AF47" s="341"/>
      <c r="AG47" s="341"/>
      <c r="AH47" s="345">
        <v>17.239999999999998</v>
      </c>
      <c r="AI47" s="341"/>
      <c r="AJ47" s="341"/>
      <c r="AK47" s="341"/>
      <c r="AL47" s="341"/>
      <c r="AM47" s="341"/>
      <c r="AN47" s="341"/>
      <c r="AO47" s="341"/>
      <c r="AP47" s="341"/>
      <c r="AQ47" s="341"/>
      <c r="AR47" s="341"/>
      <c r="AS47" s="345"/>
      <c r="AT47" s="345"/>
      <c r="AU47" s="345"/>
      <c r="AV47" s="345"/>
      <c r="AW47" s="345"/>
      <c r="AX47" s="345"/>
      <c r="AY47" s="345"/>
      <c r="AZ47" s="345"/>
      <c r="BA47" s="345"/>
      <c r="BB47" s="345"/>
      <c r="BC47" s="345"/>
      <c r="BD47" s="345"/>
      <c r="BE47" s="345"/>
      <c r="BF47" s="345"/>
      <c r="BG47" s="345"/>
      <c r="BH47" s="345"/>
      <c r="BI47" s="345"/>
      <c r="BJ47" s="345"/>
      <c r="BK47" s="341"/>
      <c r="BL47" s="341"/>
      <c r="BM47" s="341"/>
      <c r="BN47" s="341"/>
      <c r="BO47" s="341"/>
      <c r="BP47" s="341"/>
      <c r="BQ47" s="341"/>
      <c r="BR47" s="341"/>
      <c r="BS47" s="341"/>
      <c r="BT47" s="341"/>
      <c r="BU47" s="341"/>
      <c r="BV47" s="341"/>
      <c r="BW47" s="341"/>
      <c r="BX47" s="341"/>
      <c r="BY47" s="341"/>
      <c r="BZ47" s="341"/>
      <c r="CA47" s="341"/>
      <c r="CB47" s="341"/>
    </row>
    <row r="48" spans="1:80" s="38" customFormat="1" ht="33.75" customHeight="1" x14ac:dyDescent="0.25">
      <c r="A48" s="141" t="s">
        <v>399</v>
      </c>
      <c r="B48" s="147" t="s">
        <v>399</v>
      </c>
      <c r="C48" s="123" t="s">
        <v>398</v>
      </c>
      <c r="D48" s="123" t="s">
        <v>376</v>
      </c>
      <c r="E48" s="123"/>
      <c r="F48" s="129" t="s">
        <v>335</v>
      </c>
      <c r="G48" s="129">
        <f t="shared" si="12"/>
        <v>4</v>
      </c>
      <c r="H48" s="342">
        <v>20</v>
      </c>
      <c r="I48" s="149">
        <f>N48</f>
        <v>74.599999999999994</v>
      </c>
      <c r="J48" s="164">
        <f t="shared" si="13"/>
        <v>1492</v>
      </c>
      <c r="K48" s="165">
        <f t="shared" si="14"/>
        <v>24.866666666666667</v>
      </c>
      <c r="M48" s="346">
        <f>AVERAGE(AP48,AQ48)</f>
        <v>82.1</v>
      </c>
      <c r="N48" s="344">
        <f>MEDIAN(AP48,AQ48,AR48)</f>
        <v>74.599999999999994</v>
      </c>
      <c r="P48" s="345"/>
      <c r="Q48" s="345">
        <v>12.9</v>
      </c>
      <c r="R48" s="345"/>
      <c r="S48" s="345"/>
      <c r="T48" s="341"/>
      <c r="U48" s="341"/>
      <c r="V48" s="341"/>
      <c r="W48" s="341"/>
      <c r="X48" s="345"/>
      <c r="Y48" s="345"/>
      <c r="Z48" s="341"/>
      <c r="AA48" s="341"/>
      <c r="AB48" s="341"/>
      <c r="AC48" s="341"/>
      <c r="AD48" s="341"/>
      <c r="AE48" s="341"/>
      <c r="AF48" s="341"/>
      <c r="AG48" s="341"/>
      <c r="AH48" s="341"/>
      <c r="AI48" s="341"/>
      <c r="AJ48" s="341"/>
      <c r="AK48" s="341"/>
      <c r="AL48" s="341"/>
      <c r="AM48" s="341"/>
      <c r="AN48" s="341"/>
      <c r="AO48" s="341"/>
      <c r="AP48" s="345">
        <v>66.900000000000006</v>
      </c>
      <c r="AQ48" s="345">
        <v>97.3</v>
      </c>
      <c r="AR48" s="345">
        <v>74.599999999999994</v>
      </c>
      <c r="AS48" s="345"/>
      <c r="AT48" s="345"/>
      <c r="AU48" s="345"/>
      <c r="AV48" s="345"/>
      <c r="AW48" s="345"/>
      <c r="AX48" s="345"/>
      <c r="AY48" s="345"/>
      <c r="AZ48" s="345"/>
      <c r="BA48" s="345"/>
      <c r="BB48" s="345"/>
      <c r="BC48" s="345"/>
      <c r="BD48" s="345"/>
      <c r="BE48" s="345"/>
      <c r="BF48" s="345"/>
      <c r="BG48" s="345"/>
      <c r="BH48" s="345"/>
      <c r="BI48" s="345"/>
      <c r="BJ48" s="345"/>
      <c r="BK48" s="341"/>
      <c r="BL48" s="341"/>
      <c r="BM48" s="341"/>
      <c r="BN48" s="341"/>
      <c r="BO48" s="341"/>
      <c r="BP48" s="341"/>
      <c r="BQ48" s="341"/>
      <c r="BR48" s="341"/>
      <c r="BS48" s="341"/>
      <c r="BT48" s="341"/>
      <c r="BU48" s="341"/>
      <c r="BV48" s="341"/>
      <c r="BW48" s="341"/>
      <c r="BX48" s="341"/>
      <c r="BY48" s="341"/>
      <c r="BZ48" s="341"/>
      <c r="CA48" s="341"/>
      <c r="CB48" s="341"/>
    </row>
    <row r="49" spans="1:80" s="38" customFormat="1" ht="30.2" customHeight="1" x14ac:dyDescent="0.25">
      <c r="A49" s="142" t="s">
        <v>397</v>
      </c>
      <c r="B49" s="147" t="s">
        <v>397</v>
      </c>
      <c r="C49" s="123" t="s">
        <v>396</v>
      </c>
      <c r="D49" s="123" t="s">
        <v>376</v>
      </c>
      <c r="E49" s="123"/>
      <c r="F49" s="129" t="s">
        <v>335</v>
      </c>
      <c r="G49" s="129">
        <f t="shared" si="12"/>
        <v>6</v>
      </c>
      <c r="H49" s="342">
        <v>30</v>
      </c>
      <c r="I49" s="149">
        <f>N49</f>
        <v>24.49</v>
      </c>
      <c r="J49" s="164">
        <f t="shared" si="13"/>
        <v>734.69999999999993</v>
      </c>
      <c r="K49" s="165">
        <f t="shared" si="14"/>
        <v>12.244999999999999</v>
      </c>
      <c r="M49" s="343">
        <f>AVERAGE(AB49,AJ49,AS49)</f>
        <v>25.473333333333329</v>
      </c>
      <c r="N49" s="344">
        <f>MEDIAN(AB49,AJ49,AS49)</f>
        <v>24.49</v>
      </c>
      <c r="P49" s="345"/>
      <c r="Q49" s="345"/>
      <c r="R49" s="345"/>
      <c r="S49" s="345"/>
      <c r="T49" s="341"/>
      <c r="U49" s="341"/>
      <c r="V49" s="341"/>
      <c r="W49" s="341"/>
      <c r="X49" s="345"/>
      <c r="Y49" s="345"/>
      <c r="Z49" s="341"/>
      <c r="AA49" s="341"/>
      <c r="AB49" s="345">
        <v>29.03</v>
      </c>
      <c r="AC49" s="341"/>
      <c r="AD49" s="341"/>
      <c r="AE49" s="341"/>
      <c r="AF49" s="341"/>
      <c r="AG49" s="341"/>
      <c r="AH49" s="341"/>
      <c r="AI49" s="341"/>
      <c r="AJ49" s="345">
        <v>24.49</v>
      </c>
      <c r="AK49" s="341"/>
      <c r="AL49" s="341"/>
      <c r="AM49" s="341"/>
      <c r="AN49" s="341"/>
      <c r="AO49" s="341"/>
      <c r="AP49" s="341"/>
      <c r="AQ49" s="341"/>
      <c r="AR49" s="341"/>
      <c r="AS49" s="345">
        <v>22.9</v>
      </c>
      <c r="AT49" s="345"/>
      <c r="AU49" s="345"/>
      <c r="AV49" s="345"/>
      <c r="AW49" s="345"/>
      <c r="AX49" s="345"/>
      <c r="AY49" s="345"/>
      <c r="AZ49" s="345"/>
      <c r="BA49" s="345"/>
      <c r="BB49" s="345"/>
      <c r="BC49" s="345"/>
      <c r="BD49" s="345"/>
      <c r="BE49" s="345"/>
      <c r="BF49" s="345"/>
      <c r="BG49" s="345"/>
      <c r="BH49" s="345"/>
      <c r="BI49" s="345"/>
      <c r="BJ49" s="345"/>
      <c r="BK49" s="341"/>
      <c r="BL49" s="341"/>
      <c r="BM49" s="341"/>
      <c r="BN49" s="341"/>
      <c r="BO49" s="341"/>
      <c r="BP49" s="341"/>
      <c r="BQ49" s="341"/>
      <c r="BR49" s="341"/>
      <c r="BS49" s="341"/>
      <c r="BT49" s="341"/>
      <c r="BU49" s="341"/>
      <c r="BV49" s="341"/>
      <c r="BW49" s="341"/>
      <c r="BX49" s="341"/>
      <c r="BY49" s="341"/>
      <c r="BZ49" s="341"/>
      <c r="CA49" s="341"/>
      <c r="CB49" s="341"/>
    </row>
    <row r="50" spans="1:80" s="38" customFormat="1" ht="30.2" customHeight="1" x14ac:dyDescent="0.25">
      <c r="A50" s="141" t="s">
        <v>395</v>
      </c>
      <c r="B50" s="147" t="s">
        <v>395</v>
      </c>
      <c r="C50" s="123" t="s">
        <v>394</v>
      </c>
      <c r="D50" s="123" t="s">
        <v>376</v>
      </c>
      <c r="E50" s="123"/>
      <c r="F50" s="129" t="s">
        <v>335</v>
      </c>
      <c r="G50" s="129">
        <f t="shared" si="12"/>
        <v>6</v>
      </c>
      <c r="H50" s="342">
        <v>30</v>
      </c>
      <c r="I50" s="149">
        <f>N50</f>
        <v>25.49</v>
      </c>
      <c r="J50" s="164">
        <f t="shared" si="13"/>
        <v>764.69999999999993</v>
      </c>
      <c r="K50" s="165">
        <f t="shared" si="14"/>
        <v>12.744999999999999</v>
      </c>
      <c r="M50" s="346">
        <f>AVERAGE(U50,AD50,AP50)</f>
        <v>26.096666666666664</v>
      </c>
      <c r="N50" s="344">
        <f>MEDIAN(U50,AD50,AP50)</f>
        <v>25.49</v>
      </c>
      <c r="P50" s="345"/>
      <c r="Q50" s="345"/>
      <c r="R50" s="345"/>
      <c r="S50" s="345"/>
      <c r="T50" s="341"/>
      <c r="U50" s="345">
        <v>21.9</v>
      </c>
      <c r="V50" s="341"/>
      <c r="W50" s="341"/>
      <c r="X50" s="345"/>
      <c r="Y50" s="345"/>
      <c r="Z50" s="341"/>
      <c r="AA50" s="341"/>
      <c r="AB50" s="341"/>
      <c r="AC50" s="341"/>
      <c r="AD50" s="345">
        <v>25.49</v>
      </c>
      <c r="AE50" s="341"/>
      <c r="AF50" s="341"/>
      <c r="AG50" s="341"/>
      <c r="AH50" s="341"/>
      <c r="AI50" s="341"/>
      <c r="AJ50" s="341"/>
      <c r="AK50" s="341"/>
      <c r="AL50" s="341"/>
      <c r="AM50" s="341"/>
      <c r="AN50" s="341"/>
      <c r="AO50" s="341"/>
      <c r="AP50" s="345">
        <v>30.9</v>
      </c>
      <c r="AQ50" s="341"/>
      <c r="AR50" s="341"/>
      <c r="AS50" s="345"/>
      <c r="AT50" s="345"/>
      <c r="AU50" s="345"/>
      <c r="AV50" s="345"/>
      <c r="AW50" s="345"/>
      <c r="AX50" s="345"/>
      <c r="AY50" s="345"/>
      <c r="AZ50" s="345"/>
      <c r="BA50" s="345"/>
      <c r="BB50" s="345"/>
      <c r="BC50" s="345"/>
      <c r="BD50" s="345"/>
      <c r="BE50" s="345"/>
      <c r="BF50" s="345"/>
      <c r="BG50" s="345"/>
      <c r="BH50" s="345"/>
      <c r="BI50" s="345"/>
      <c r="BJ50" s="345"/>
      <c r="BK50" s="341"/>
      <c r="BL50" s="341"/>
      <c r="BM50" s="341"/>
      <c r="BN50" s="341"/>
      <c r="BO50" s="341"/>
      <c r="BP50" s="341"/>
      <c r="BQ50" s="341"/>
      <c r="BR50" s="341"/>
      <c r="BS50" s="341"/>
      <c r="BT50" s="341"/>
      <c r="BU50" s="341"/>
      <c r="BV50" s="341"/>
      <c r="BW50" s="341"/>
      <c r="BX50" s="341"/>
      <c r="BY50" s="341"/>
      <c r="BZ50" s="341"/>
      <c r="CA50" s="341"/>
      <c r="CB50" s="341"/>
    </row>
    <row r="51" spans="1:80" s="38" customFormat="1" ht="21.95" customHeight="1" x14ac:dyDescent="0.25">
      <c r="A51" s="141" t="s">
        <v>393</v>
      </c>
      <c r="B51" s="147" t="s">
        <v>393</v>
      </c>
      <c r="C51" s="123" t="s">
        <v>670</v>
      </c>
      <c r="D51" s="123" t="s">
        <v>392</v>
      </c>
      <c r="E51" s="123"/>
      <c r="F51" s="129" t="s">
        <v>335</v>
      </c>
      <c r="G51" s="129">
        <f t="shared" si="12"/>
        <v>12</v>
      </c>
      <c r="H51" s="342">
        <v>60</v>
      </c>
      <c r="I51" s="149">
        <f>N51</f>
        <v>25.2</v>
      </c>
      <c r="J51" s="164">
        <f t="shared" si="13"/>
        <v>1512</v>
      </c>
      <c r="K51" s="165">
        <f t="shared" si="14"/>
        <v>25.2</v>
      </c>
      <c r="M51" s="346">
        <f>AVERAGE(AB51,AQ51,AT51)</f>
        <v>25.849999999999998</v>
      </c>
      <c r="N51" s="344">
        <f>MEDIAN(AB51,AQ51,AT51)</f>
        <v>25.2</v>
      </c>
      <c r="P51" s="345"/>
      <c r="Q51" s="345"/>
      <c r="R51" s="345"/>
      <c r="S51" s="345"/>
      <c r="T51" s="341"/>
      <c r="U51" s="341"/>
      <c r="V51" s="341"/>
      <c r="W51" s="341"/>
      <c r="X51" s="345"/>
      <c r="Y51" s="345"/>
      <c r="Z51" s="341"/>
      <c r="AA51" s="341"/>
      <c r="AB51" s="345">
        <v>27.45</v>
      </c>
      <c r="AC51" s="341"/>
      <c r="AD51" s="341"/>
      <c r="AE51" s="341"/>
      <c r="AF51" s="341"/>
      <c r="AG51" s="341"/>
      <c r="AH51" s="341"/>
      <c r="AI51" s="341"/>
      <c r="AJ51" s="341"/>
      <c r="AK51" s="341"/>
      <c r="AL51" s="341"/>
      <c r="AM51" s="341"/>
      <c r="AN51" s="341"/>
      <c r="AO51" s="341"/>
      <c r="AP51" s="341"/>
      <c r="AQ51" s="345">
        <v>25.2</v>
      </c>
      <c r="AR51" s="341"/>
      <c r="AS51" s="345"/>
      <c r="AT51" s="345">
        <v>24.9</v>
      </c>
      <c r="AU51" s="345"/>
      <c r="AV51" s="345"/>
      <c r="AW51" s="345"/>
      <c r="AX51" s="345"/>
      <c r="AY51" s="345"/>
      <c r="AZ51" s="345"/>
      <c r="BA51" s="345"/>
      <c r="BB51" s="345"/>
      <c r="BC51" s="345"/>
      <c r="BD51" s="345"/>
      <c r="BE51" s="345"/>
      <c r="BF51" s="345"/>
      <c r="BG51" s="345"/>
      <c r="BH51" s="345"/>
      <c r="BI51" s="345"/>
      <c r="BJ51" s="345"/>
      <c r="BK51" s="341"/>
      <c r="BL51" s="341"/>
      <c r="BM51" s="341"/>
      <c r="BN51" s="341"/>
      <c r="BO51" s="341"/>
      <c r="BP51" s="341"/>
      <c r="BQ51" s="341"/>
      <c r="BR51" s="341"/>
      <c r="BS51" s="341"/>
      <c r="BT51" s="341"/>
      <c r="BU51" s="341"/>
      <c r="BV51" s="341"/>
      <c r="BW51" s="341"/>
      <c r="BX51" s="341"/>
      <c r="BY51" s="341"/>
      <c r="BZ51" s="341"/>
      <c r="CA51" s="341"/>
      <c r="CB51" s="341"/>
    </row>
    <row r="52" spans="1:80" s="38" customFormat="1" ht="21.95" customHeight="1" x14ac:dyDescent="0.25">
      <c r="A52" s="141" t="s">
        <v>391</v>
      </c>
      <c r="B52" s="147" t="s">
        <v>391</v>
      </c>
      <c r="C52" s="123" t="s">
        <v>671</v>
      </c>
      <c r="D52" s="123" t="s">
        <v>376</v>
      </c>
      <c r="E52" s="123"/>
      <c r="F52" s="129" t="s">
        <v>335</v>
      </c>
      <c r="G52" s="129">
        <f t="shared" si="12"/>
        <v>12</v>
      </c>
      <c r="H52" s="342">
        <v>60</v>
      </c>
      <c r="I52" s="149">
        <f>N52</f>
        <v>18.61</v>
      </c>
      <c r="J52" s="164">
        <f t="shared" si="13"/>
        <v>1116.5999999999999</v>
      </c>
      <c r="K52" s="165">
        <f t="shared" si="14"/>
        <v>18.61</v>
      </c>
      <c r="M52" s="343">
        <f>AVERAGE(AB52,AD52,AT52)</f>
        <v>19.47</v>
      </c>
      <c r="N52" s="344">
        <f>MEDIAN(AB52,AD52,AT52)</f>
        <v>18.61</v>
      </c>
      <c r="P52" s="345"/>
      <c r="Q52" s="345"/>
      <c r="R52" s="345"/>
      <c r="S52" s="345"/>
      <c r="T52" s="341"/>
      <c r="U52" s="341"/>
      <c r="V52" s="341"/>
      <c r="W52" s="341"/>
      <c r="X52" s="345"/>
      <c r="Y52" s="345"/>
      <c r="Z52" s="341"/>
      <c r="AA52" s="341"/>
      <c r="AB52" s="345">
        <v>18.61</v>
      </c>
      <c r="AC52" s="341"/>
      <c r="AD52" s="345">
        <v>15.9</v>
      </c>
      <c r="AE52" s="341"/>
      <c r="AF52" s="341"/>
      <c r="AG52" s="341"/>
      <c r="AH52" s="341"/>
      <c r="AI52" s="341"/>
      <c r="AJ52" s="341"/>
      <c r="AK52" s="341"/>
      <c r="AL52" s="341"/>
      <c r="AM52" s="341"/>
      <c r="AN52" s="341"/>
      <c r="AO52" s="341"/>
      <c r="AP52" s="341"/>
      <c r="AQ52" s="341"/>
      <c r="AR52" s="341"/>
      <c r="AS52" s="345"/>
      <c r="AT52" s="345">
        <v>23.9</v>
      </c>
      <c r="AU52" s="345"/>
      <c r="AV52" s="345"/>
      <c r="AW52" s="345"/>
      <c r="AX52" s="345"/>
      <c r="AY52" s="345"/>
      <c r="AZ52" s="345"/>
      <c r="BA52" s="345"/>
      <c r="BB52" s="345"/>
      <c r="BC52" s="345"/>
      <c r="BD52" s="345"/>
      <c r="BE52" s="345"/>
      <c r="BF52" s="345"/>
      <c r="BG52" s="345"/>
      <c r="BH52" s="345"/>
      <c r="BI52" s="345"/>
      <c r="BJ52" s="345"/>
      <c r="BK52" s="341"/>
      <c r="BL52" s="341"/>
      <c r="BM52" s="341"/>
      <c r="BN52" s="341"/>
      <c r="BO52" s="341"/>
      <c r="BP52" s="341"/>
      <c r="BQ52" s="341"/>
      <c r="BR52" s="341"/>
      <c r="BS52" s="341"/>
      <c r="BT52" s="341"/>
      <c r="BU52" s="341"/>
      <c r="BV52" s="341"/>
      <c r="BW52" s="341"/>
      <c r="BX52" s="341"/>
      <c r="BY52" s="341"/>
      <c r="BZ52" s="341"/>
      <c r="CA52" s="341"/>
      <c r="CB52" s="341"/>
    </row>
    <row r="53" spans="1:80" s="38" customFormat="1" ht="28.5" customHeight="1" x14ac:dyDescent="0.25">
      <c r="A53" s="141" t="s">
        <v>390</v>
      </c>
      <c r="B53" s="147" t="s">
        <v>390</v>
      </c>
      <c r="C53" s="123" t="s">
        <v>389</v>
      </c>
      <c r="D53" s="123" t="s">
        <v>388</v>
      </c>
      <c r="E53" s="123"/>
      <c r="F53" s="129" t="s">
        <v>335</v>
      </c>
      <c r="G53" s="129">
        <f t="shared" si="12"/>
        <v>6</v>
      </c>
      <c r="H53" s="342">
        <v>30</v>
      </c>
      <c r="I53" s="149">
        <f>M53</f>
        <v>23.603333333333335</v>
      </c>
      <c r="J53" s="164">
        <f t="shared" si="13"/>
        <v>708.1</v>
      </c>
      <c r="K53" s="165">
        <f t="shared" si="14"/>
        <v>11.801666666666668</v>
      </c>
      <c r="M53" s="344">
        <f>AVERAGE(P53,S53,AB53)</f>
        <v>23.603333333333335</v>
      </c>
      <c r="N53" s="343">
        <f>MEDIAN(P53,S53,AB53)</f>
        <v>28.84</v>
      </c>
      <c r="P53" s="345">
        <v>12</v>
      </c>
      <c r="Q53" s="345"/>
      <c r="R53" s="345"/>
      <c r="S53" s="345">
        <v>28.84</v>
      </c>
      <c r="T53" s="341"/>
      <c r="U53" s="341"/>
      <c r="V53" s="341"/>
      <c r="W53" s="341"/>
      <c r="X53" s="345"/>
      <c r="Y53" s="345"/>
      <c r="Z53" s="341"/>
      <c r="AA53" s="341"/>
      <c r="AB53" s="345">
        <v>29.97</v>
      </c>
      <c r="AC53" s="341"/>
      <c r="AD53" s="341"/>
      <c r="AE53" s="341"/>
      <c r="AF53" s="341"/>
      <c r="AG53" s="341"/>
      <c r="AH53" s="341"/>
      <c r="AI53" s="341"/>
      <c r="AJ53" s="341"/>
      <c r="AK53" s="341"/>
      <c r="AL53" s="341"/>
      <c r="AM53" s="341"/>
      <c r="AN53" s="341"/>
      <c r="AO53" s="341"/>
      <c r="AP53" s="341"/>
      <c r="AQ53" s="341"/>
      <c r="AR53" s="341"/>
      <c r="AS53" s="345"/>
      <c r="AT53" s="345"/>
      <c r="AU53" s="345"/>
      <c r="AV53" s="345"/>
      <c r="AW53" s="345"/>
      <c r="AX53" s="345"/>
      <c r="AY53" s="345"/>
      <c r="AZ53" s="345"/>
      <c r="BA53" s="345"/>
      <c r="BB53" s="345"/>
      <c r="BC53" s="345"/>
      <c r="BD53" s="345"/>
      <c r="BE53" s="345"/>
      <c r="BF53" s="345"/>
      <c r="BG53" s="345"/>
      <c r="BH53" s="345"/>
      <c r="BI53" s="345"/>
      <c r="BJ53" s="345"/>
      <c r="BK53" s="341"/>
      <c r="BL53" s="341"/>
      <c r="BM53" s="341"/>
      <c r="BN53" s="341"/>
      <c r="BO53" s="341"/>
      <c r="BP53" s="341"/>
      <c r="BQ53" s="341"/>
      <c r="BR53" s="341"/>
      <c r="BS53" s="341"/>
      <c r="BT53" s="341"/>
      <c r="BU53" s="341"/>
      <c r="BV53" s="341"/>
      <c r="BW53" s="341"/>
      <c r="BX53" s="341"/>
      <c r="BY53" s="341"/>
      <c r="BZ53" s="341"/>
      <c r="CA53" s="341"/>
      <c r="CB53" s="341"/>
    </row>
    <row r="54" spans="1:80" s="38" customFormat="1" ht="21.95" customHeight="1" x14ac:dyDescent="0.25">
      <c r="A54" s="141" t="s">
        <v>547</v>
      </c>
      <c r="B54" s="147" t="s">
        <v>547</v>
      </c>
      <c r="C54" s="123" t="s">
        <v>546</v>
      </c>
      <c r="D54" s="123" t="s">
        <v>383</v>
      </c>
      <c r="E54" s="123"/>
      <c r="F54" s="129" t="s">
        <v>335</v>
      </c>
      <c r="G54" s="129">
        <f t="shared" si="12"/>
        <v>8</v>
      </c>
      <c r="H54" s="342">
        <v>40</v>
      </c>
      <c r="I54" s="149">
        <f>M54</f>
        <v>298.26666666666665</v>
      </c>
      <c r="J54" s="164">
        <f t="shared" si="13"/>
        <v>11930.666666666666</v>
      </c>
      <c r="K54" s="165">
        <f t="shared" si="14"/>
        <v>198.84444444444443</v>
      </c>
      <c r="M54" s="344">
        <f>AVERAGE(AP54,AU54,AV54)</f>
        <v>298.26666666666665</v>
      </c>
      <c r="N54" s="346">
        <f>MEDIAN(AP54,AU54,AV54)</f>
        <v>329.9</v>
      </c>
      <c r="P54" s="345"/>
      <c r="Q54" s="345"/>
      <c r="R54" s="345"/>
      <c r="S54" s="345"/>
      <c r="T54" s="341"/>
      <c r="U54" s="341"/>
      <c r="V54" s="341"/>
      <c r="W54" s="341"/>
      <c r="X54" s="345"/>
      <c r="Y54" s="345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5">
        <v>329.9</v>
      </c>
      <c r="AQ54" s="341"/>
      <c r="AR54" s="341"/>
      <c r="AS54" s="345"/>
      <c r="AT54" s="345"/>
      <c r="AU54" s="345">
        <v>189.9</v>
      </c>
      <c r="AV54" s="345">
        <v>375</v>
      </c>
      <c r="AW54" s="345"/>
      <c r="AX54" s="345"/>
      <c r="AY54" s="345"/>
      <c r="AZ54" s="345"/>
      <c r="BA54" s="345"/>
      <c r="BB54" s="345"/>
      <c r="BC54" s="345"/>
      <c r="BD54" s="345"/>
      <c r="BE54" s="345"/>
      <c r="BF54" s="345"/>
      <c r="BG54" s="345"/>
      <c r="BH54" s="345"/>
      <c r="BI54" s="345"/>
      <c r="BJ54" s="345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</row>
    <row r="55" spans="1:80" s="38" customFormat="1" ht="33.950000000000003" customHeight="1" x14ac:dyDescent="0.25">
      <c r="A55" s="350"/>
      <c r="B55" s="147" t="s">
        <v>387</v>
      </c>
      <c r="C55" s="123" t="s">
        <v>386</v>
      </c>
      <c r="D55" s="123" t="s">
        <v>388</v>
      </c>
      <c r="E55" s="123"/>
      <c r="F55" s="129" t="s">
        <v>335</v>
      </c>
      <c r="G55" s="129">
        <f t="shared" si="12"/>
        <v>1</v>
      </c>
      <c r="H55" s="342">
        <v>5</v>
      </c>
      <c r="I55" s="149">
        <f>M55</f>
        <v>80.600000000000009</v>
      </c>
      <c r="J55" s="164">
        <f t="shared" si="13"/>
        <v>403.00000000000006</v>
      </c>
      <c r="K55" s="165">
        <f t="shared" si="14"/>
        <v>6.7166666666666677</v>
      </c>
      <c r="M55" s="344">
        <f>AVERAGE(AW55,AX55,AY55)</f>
        <v>80.600000000000009</v>
      </c>
      <c r="N55" s="346">
        <f>MEDIAN(AW55,AX55,AY55)</f>
        <v>84.9</v>
      </c>
      <c r="P55" s="345"/>
      <c r="Q55" s="345"/>
      <c r="R55" s="345"/>
      <c r="S55" s="345"/>
      <c r="T55" s="341"/>
      <c r="U55" s="341"/>
      <c r="V55" s="341"/>
      <c r="W55" s="341"/>
      <c r="X55" s="345"/>
      <c r="Y55" s="345"/>
      <c r="Z55" s="341"/>
      <c r="AA55" s="341"/>
      <c r="AB55" s="341"/>
      <c r="AC55" s="341"/>
      <c r="AD55" s="341"/>
      <c r="AE55" s="341"/>
      <c r="AF55" s="341"/>
      <c r="AG55" s="341"/>
      <c r="AH55" s="341"/>
      <c r="AI55" s="341"/>
      <c r="AJ55" s="341"/>
      <c r="AK55" s="341"/>
      <c r="AL55" s="341"/>
      <c r="AM55" s="341"/>
      <c r="AN55" s="341"/>
      <c r="AO55" s="341"/>
      <c r="AP55" s="341"/>
      <c r="AQ55" s="341"/>
      <c r="AR55" s="341"/>
      <c r="AS55" s="345"/>
      <c r="AT55" s="345"/>
      <c r="AU55" s="345"/>
      <c r="AV55" s="345"/>
      <c r="AW55" s="345">
        <v>68.900000000000006</v>
      </c>
      <c r="AX55" s="345">
        <v>84.9</v>
      </c>
      <c r="AY55" s="345">
        <v>88</v>
      </c>
      <c r="AZ55" s="345"/>
      <c r="BA55" s="345"/>
      <c r="BB55" s="345"/>
      <c r="BC55" s="345"/>
      <c r="BD55" s="345"/>
      <c r="BE55" s="345"/>
      <c r="BF55" s="345"/>
      <c r="BG55" s="345"/>
      <c r="BH55" s="345"/>
      <c r="BI55" s="345"/>
      <c r="BJ55" s="345"/>
      <c r="BK55" s="341"/>
      <c r="BL55" s="341"/>
      <c r="BM55" s="341"/>
      <c r="BN55" s="341"/>
      <c r="BO55" s="341"/>
      <c r="BP55" s="341"/>
      <c r="BQ55" s="341"/>
      <c r="BR55" s="341"/>
      <c r="BS55" s="341"/>
      <c r="BT55" s="341"/>
      <c r="BU55" s="341"/>
      <c r="BV55" s="341"/>
      <c r="BW55" s="341"/>
      <c r="BX55" s="341"/>
      <c r="BY55" s="341"/>
      <c r="BZ55" s="341"/>
      <c r="CA55" s="341"/>
      <c r="CB55" s="341"/>
    </row>
    <row r="56" spans="1:80" s="38" customFormat="1" ht="33.950000000000003" customHeight="1" x14ac:dyDescent="0.25">
      <c r="A56" s="350"/>
      <c r="B56" s="147" t="s">
        <v>385</v>
      </c>
      <c r="C56" s="123" t="s">
        <v>384</v>
      </c>
      <c r="D56" s="123" t="s">
        <v>388</v>
      </c>
      <c r="E56" s="123"/>
      <c r="F56" s="129" t="s">
        <v>335</v>
      </c>
      <c r="G56" s="129">
        <f t="shared" si="12"/>
        <v>4</v>
      </c>
      <c r="H56" s="342">
        <v>20</v>
      </c>
      <c r="I56" s="149">
        <f>M56</f>
        <v>154.23333333333335</v>
      </c>
      <c r="J56" s="164">
        <f t="shared" si="13"/>
        <v>3084.666666666667</v>
      </c>
      <c r="K56" s="165">
        <f t="shared" si="14"/>
        <v>51.411111111111119</v>
      </c>
      <c r="M56" s="344">
        <f>AVERAGE(AY56,AZ56,BA56)</f>
        <v>154.23333333333335</v>
      </c>
      <c r="N56" s="343">
        <f>MEDIAN(AY56,AZ56,BA56)</f>
        <v>169.8</v>
      </c>
      <c r="P56" s="345"/>
      <c r="Q56" s="345"/>
      <c r="R56" s="345"/>
      <c r="S56" s="345"/>
      <c r="T56" s="341"/>
      <c r="U56" s="341"/>
      <c r="V56" s="341"/>
      <c r="W56" s="341"/>
      <c r="X56" s="345"/>
      <c r="Y56" s="345"/>
      <c r="Z56" s="341"/>
      <c r="AA56" s="341"/>
      <c r="AB56" s="341"/>
      <c r="AC56" s="341"/>
      <c r="AD56" s="341"/>
      <c r="AE56" s="341"/>
      <c r="AF56" s="341"/>
      <c r="AG56" s="341"/>
      <c r="AH56" s="341"/>
      <c r="AI56" s="341"/>
      <c r="AJ56" s="341"/>
      <c r="AK56" s="341"/>
      <c r="AL56" s="341"/>
      <c r="AM56" s="341"/>
      <c r="AN56" s="341"/>
      <c r="AO56" s="341"/>
      <c r="AP56" s="341"/>
      <c r="AQ56" s="341"/>
      <c r="AR56" s="341"/>
      <c r="AS56" s="345"/>
      <c r="AT56" s="345"/>
      <c r="AU56" s="345"/>
      <c r="AV56" s="345"/>
      <c r="AW56" s="345"/>
      <c r="AX56" s="345"/>
      <c r="AY56" s="345">
        <v>169.8</v>
      </c>
      <c r="AZ56" s="345">
        <v>174.9</v>
      </c>
      <c r="BA56" s="345">
        <v>118</v>
      </c>
      <c r="BB56" s="345"/>
      <c r="BC56" s="345"/>
      <c r="BD56" s="345"/>
      <c r="BE56" s="345"/>
      <c r="BF56" s="345"/>
      <c r="BG56" s="345"/>
      <c r="BH56" s="345"/>
      <c r="BI56" s="345"/>
      <c r="BJ56" s="345"/>
      <c r="BK56" s="341"/>
      <c r="BL56" s="341"/>
      <c r="BM56" s="341"/>
      <c r="BN56" s="341"/>
      <c r="BO56" s="341"/>
      <c r="BP56" s="341"/>
      <c r="BQ56" s="341"/>
      <c r="BR56" s="341"/>
      <c r="BS56" s="341"/>
      <c r="BT56" s="341"/>
      <c r="BU56" s="341"/>
      <c r="BV56" s="341"/>
      <c r="BW56" s="341"/>
      <c r="BX56" s="341"/>
      <c r="BY56" s="341"/>
      <c r="BZ56" s="341"/>
      <c r="CA56" s="341"/>
      <c r="CB56" s="341"/>
    </row>
    <row r="57" spans="1:80" s="38" customFormat="1" ht="44.85" customHeight="1" x14ac:dyDescent="0.25">
      <c r="B57" s="147" t="s">
        <v>382</v>
      </c>
      <c r="C57" s="123" t="s">
        <v>381</v>
      </c>
      <c r="D57" s="123" t="s">
        <v>388</v>
      </c>
      <c r="E57" s="123"/>
      <c r="F57" s="129" t="s">
        <v>335</v>
      </c>
      <c r="G57" s="129">
        <f t="shared" si="12"/>
        <v>8</v>
      </c>
      <c r="H57" s="342">
        <v>40</v>
      </c>
      <c r="I57" s="163">
        <f>N57</f>
        <v>19.440000000000001</v>
      </c>
      <c r="J57" s="164">
        <f t="shared" si="13"/>
        <v>777.6</v>
      </c>
      <c r="K57" s="165">
        <f t="shared" si="14"/>
        <v>12.96</v>
      </c>
      <c r="M57" s="346">
        <f>AVERAGE(S57,W57,AB57)</f>
        <v>22.01</v>
      </c>
      <c r="N57" s="344">
        <f>MEDIAN(S57,W57,AB57)</f>
        <v>19.440000000000001</v>
      </c>
      <c r="P57" s="345"/>
      <c r="Q57" s="345"/>
      <c r="R57" s="345"/>
      <c r="S57" s="345">
        <v>19.440000000000001</v>
      </c>
      <c r="T57" s="341"/>
      <c r="U57" s="341"/>
      <c r="V57" s="341"/>
      <c r="W57" s="345">
        <v>27.9</v>
      </c>
      <c r="X57" s="345"/>
      <c r="Y57" s="345"/>
      <c r="Z57" s="341"/>
      <c r="AA57" s="341"/>
      <c r="AB57" s="345">
        <v>18.690000000000001</v>
      </c>
      <c r="AC57" s="341"/>
      <c r="AD57" s="341"/>
      <c r="AE57" s="341"/>
      <c r="AF57" s="341"/>
      <c r="AG57" s="341"/>
      <c r="AH57" s="341"/>
      <c r="AI57" s="341"/>
      <c r="AJ57" s="341"/>
      <c r="AK57" s="341"/>
      <c r="AL57" s="341"/>
      <c r="AM57" s="341"/>
      <c r="AN57" s="341"/>
      <c r="AO57" s="341"/>
      <c r="AP57" s="341"/>
      <c r="AQ57" s="341"/>
      <c r="AR57" s="341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1"/>
      <c r="BL57" s="341"/>
      <c r="BM57" s="341"/>
      <c r="BN57" s="341"/>
      <c r="BO57" s="341"/>
      <c r="BP57" s="341"/>
      <c r="BQ57" s="341"/>
      <c r="BR57" s="341"/>
      <c r="BS57" s="341"/>
      <c r="BT57" s="341"/>
      <c r="BU57" s="341"/>
      <c r="BV57" s="341"/>
      <c r="BW57" s="341"/>
      <c r="BX57" s="341"/>
      <c r="BY57" s="341"/>
      <c r="BZ57" s="341"/>
      <c r="CA57" s="341"/>
      <c r="CB57" s="341"/>
    </row>
    <row r="58" spans="1:80" s="38" customFormat="1" ht="42.75" x14ac:dyDescent="0.25">
      <c r="B58" s="147" t="s">
        <v>380</v>
      </c>
      <c r="C58" s="123" t="s">
        <v>379</v>
      </c>
      <c r="D58" s="123" t="s">
        <v>388</v>
      </c>
      <c r="E58" s="123"/>
      <c r="F58" s="129" t="s">
        <v>335</v>
      </c>
      <c r="G58" s="129">
        <f t="shared" si="12"/>
        <v>8</v>
      </c>
      <c r="H58" s="342">
        <v>40</v>
      </c>
      <c r="I58" s="163">
        <f>N58</f>
        <v>19.440000000000001</v>
      </c>
      <c r="J58" s="164">
        <f t="shared" si="13"/>
        <v>777.6</v>
      </c>
      <c r="K58" s="165">
        <f t="shared" si="14"/>
        <v>12.96</v>
      </c>
      <c r="L58" s="37"/>
      <c r="M58" s="346">
        <f t="shared" ref="M58:M59" si="15">AVERAGE(S58,W58,AB58)</f>
        <v>22.01</v>
      </c>
      <c r="N58" s="344">
        <f t="shared" ref="N58:N59" si="16">MEDIAN(S58,W58,AB58)</f>
        <v>19.440000000000001</v>
      </c>
      <c r="P58" s="345"/>
      <c r="Q58" s="345"/>
      <c r="R58" s="345"/>
      <c r="S58" s="345">
        <v>19.440000000000001</v>
      </c>
      <c r="T58" s="341"/>
      <c r="U58" s="341"/>
      <c r="V58" s="341"/>
      <c r="W58" s="345">
        <v>27.9</v>
      </c>
      <c r="X58" s="345"/>
      <c r="Y58" s="345"/>
      <c r="Z58" s="341"/>
      <c r="AA58" s="341"/>
      <c r="AB58" s="345">
        <v>18.690000000000001</v>
      </c>
      <c r="AC58" s="341"/>
      <c r="AD58" s="341"/>
      <c r="AE58" s="341"/>
      <c r="AF58" s="341"/>
      <c r="AG58" s="341"/>
      <c r="AH58" s="341"/>
      <c r="AI58" s="341"/>
      <c r="AJ58" s="341"/>
      <c r="AK58" s="341"/>
      <c r="AL58" s="341"/>
      <c r="AM58" s="341"/>
      <c r="AN58" s="341"/>
      <c r="AO58" s="341"/>
      <c r="AP58" s="341"/>
      <c r="AQ58" s="341"/>
      <c r="AR58" s="341"/>
      <c r="AS58" s="345"/>
      <c r="AT58" s="345"/>
      <c r="AU58" s="345"/>
      <c r="AV58" s="345"/>
      <c r="AW58" s="345"/>
      <c r="AX58" s="345"/>
      <c r="AY58" s="345"/>
      <c r="AZ58" s="345"/>
      <c r="BA58" s="345"/>
      <c r="BB58" s="345"/>
      <c r="BC58" s="345"/>
      <c r="BD58" s="345"/>
      <c r="BE58" s="345"/>
      <c r="BF58" s="345"/>
      <c r="BG58" s="345"/>
      <c r="BH58" s="345"/>
      <c r="BI58" s="345"/>
      <c r="BJ58" s="345"/>
      <c r="BK58" s="341"/>
      <c r="BL58" s="341"/>
      <c r="BM58" s="341"/>
      <c r="BN58" s="341"/>
      <c r="BO58" s="341"/>
      <c r="BP58" s="341"/>
      <c r="BQ58" s="341"/>
      <c r="BR58" s="341"/>
      <c r="BS58" s="341"/>
      <c r="BT58" s="341"/>
      <c r="BU58" s="341"/>
      <c r="BV58" s="341"/>
      <c r="BW58" s="341"/>
      <c r="BX58" s="341"/>
      <c r="BY58" s="341"/>
      <c r="BZ58" s="341"/>
      <c r="CA58" s="341"/>
      <c r="CB58" s="341"/>
    </row>
    <row r="59" spans="1:80" s="38" customFormat="1" ht="28.5" x14ac:dyDescent="0.25">
      <c r="B59" s="351" t="s">
        <v>378</v>
      </c>
      <c r="C59" s="352" t="s">
        <v>377</v>
      </c>
      <c r="D59" s="352" t="s">
        <v>388</v>
      </c>
      <c r="E59" s="352"/>
      <c r="F59" s="353" t="s">
        <v>335</v>
      </c>
      <c r="G59" s="129">
        <f t="shared" si="12"/>
        <v>8</v>
      </c>
      <c r="H59" s="354">
        <v>40</v>
      </c>
      <c r="I59" s="355">
        <f>N59</f>
        <v>19.440000000000001</v>
      </c>
      <c r="J59" s="164">
        <f t="shared" si="13"/>
        <v>777.6</v>
      </c>
      <c r="K59" s="165">
        <f t="shared" si="14"/>
        <v>12.96</v>
      </c>
      <c r="M59" s="346">
        <f t="shared" si="15"/>
        <v>22.01</v>
      </c>
      <c r="N59" s="344">
        <f t="shared" si="16"/>
        <v>19.440000000000001</v>
      </c>
      <c r="P59" s="345"/>
      <c r="Q59" s="345"/>
      <c r="R59" s="345"/>
      <c r="S59" s="345">
        <v>19.440000000000001</v>
      </c>
      <c r="T59" s="341"/>
      <c r="U59" s="341"/>
      <c r="V59" s="341"/>
      <c r="W59" s="345">
        <v>27.9</v>
      </c>
      <c r="X59" s="345"/>
      <c r="Y59" s="345"/>
      <c r="Z59" s="341"/>
      <c r="AA59" s="341"/>
      <c r="AB59" s="345">
        <v>18.690000000000001</v>
      </c>
      <c r="AC59" s="341"/>
      <c r="AD59" s="341"/>
      <c r="AE59" s="341"/>
      <c r="AF59" s="341"/>
      <c r="AG59" s="341"/>
      <c r="AH59" s="341"/>
      <c r="AI59" s="341"/>
      <c r="AJ59" s="341"/>
      <c r="AK59" s="341"/>
      <c r="AL59" s="341"/>
      <c r="AM59" s="341"/>
      <c r="AN59" s="341"/>
      <c r="AO59" s="341"/>
      <c r="AP59" s="341"/>
      <c r="AQ59" s="341"/>
      <c r="AR59" s="341"/>
      <c r="AS59" s="345"/>
      <c r="AT59" s="345"/>
      <c r="AU59" s="345"/>
      <c r="AV59" s="345"/>
      <c r="AW59" s="345"/>
      <c r="AX59" s="345"/>
      <c r="AY59" s="345"/>
      <c r="AZ59" s="345"/>
      <c r="BA59" s="345"/>
      <c r="BB59" s="345"/>
      <c r="BC59" s="345"/>
      <c r="BD59" s="345"/>
      <c r="BE59" s="345"/>
      <c r="BF59" s="345"/>
      <c r="BG59" s="345"/>
      <c r="BH59" s="345"/>
      <c r="BI59" s="345"/>
      <c r="BJ59" s="345"/>
      <c r="BK59" s="341"/>
      <c r="BL59" s="341"/>
      <c r="BM59" s="341"/>
      <c r="BN59" s="341"/>
      <c r="BO59" s="341"/>
      <c r="BP59" s="341"/>
      <c r="BQ59" s="341"/>
      <c r="BR59" s="341"/>
      <c r="BS59" s="341"/>
      <c r="BT59" s="341"/>
      <c r="BU59" s="341"/>
      <c r="BV59" s="341"/>
      <c r="BW59" s="341"/>
      <c r="BX59" s="341"/>
      <c r="BY59" s="341"/>
      <c r="BZ59" s="341"/>
      <c r="CA59" s="341"/>
      <c r="CB59" s="341"/>
    </row>
    <row r="60" spans="1:80" s="38" customFormat="1" ht="25.15" customHeight="1" x14ac:dyDescent="0.25">
      <c r="B60" s="356" t="s">
        <v>375</v>
      </c>
      <c r="C60" s="356"/>
      <c r="D60" s="356"/>
      <c r="E60" s="356"/>
      <c r="F60" s="357"/>
      <c r="G60" s="358"/>
      <c r="H60" s="359"/>
      <c r="I60" s="360"/>
      <c r="J60" s="341"/>
      <c r="K60" s="341"/>
      <c r="M60" s="341"/>
      <c r="N60" s="344"/>
      <c r="P60" s="345"/>
      <c r="Q60" s="345"/>
      <c r="R60" s="345"/>
      <c r="S60" s="345"/>
      <c r="T60" s="341"/>
      <c r="U60" s="341"/>
      <c r="V60" s="341"/>
      <c r="W60" s="341"/>
      <c r="X60" s="345"/>
      <c r="Y60" s="345"/>
      <c r="Z60" s="341"/>
      <c r="AA60" s="341"/>
      <c r="AB60" s="341"/>
      <c r="AC60" s="341"/>
      <c r="AD60" s="341"/>
      <c r="AE60" s="341"/>
      <c r="AF60" s="341"/>
      <c r="AG60" s="341"/>
      <c r="AH60" s="341"/>
      <c r="AI60" s="341"/>
      <c r="AJ60" s="341"/>
      <c r="AK60" s="341"/>
      <c r="AL60" s="341"/>
      <c r="AM60" s="341"/>
      <c r="AN60" s="341"/>
      <c r="AO60" s="341"/>
      <c r="AP60" s="341"/>
      <c r="AQ60" s="341"/>
      <c r="AR60" s="341"/>
      <c r="AS60" s="345"/>
      <c r="AT60" s="345"/>
      <c r="AU60" s="345"/>
      <c r="AV60" s="345"/>
      <c r="AW60" s="345"/>
      <c r="AX60" s="345"/>
      <c r="AY60" s="345"/>
      <c r="AZ60" s="345"/>
      <c r="BA60" s="345"/>
      <c r="BB60" s="345"/>
      <c r="BC60" s="345"/>
      <c r="BD60" s="345"/>
      <c r="BE60" s="345"/>
      <c r="BF60" s="345"/>
      <c r="BG60" s="345"/>
      <c r="BH60" s="345"/>
      <c r="BI60" s="345"/>
      <c r="BJ60" s="345"/>
      <c r="BK60" s="341"/>
      <c r="BL60" s="341"/>
      <c r="BM60" s="341"/>
      <c r="BN60" s="341"/>
      <c r="BO60" s="341"/>
      <c r="BP60" s="341"/>
      <c r="BQ60" s="341"/>
      <c r="BR60" s="341"/>
      <c r="BS60" s="341"/>
      <c r="BT60" s="341"/>
      <c r="BU60" s="341"/>
      <c r="BV60" s="341"/>
      <c r="BW60" s="341"/>
      <c r="BX60" s="341"/>
      <c r="BY60" s="341"/>
      <c r="BZ60" s="341"/>
      <c r="CA60" s="341"/>
      <c r="CB60" s="341"/>
    </row>
    <row r="61" spans="1:80" s="38" customFormat="1" x14ac:dyDescent="0.25">
      <c r="B61" s="1600" t="s">
        <v>666</v>
      </c>
      <c r="C61" s="1601"/>
      <c r="D61" s="1601"/>
      <c r="E61" s="1601"/>
      <c r="F61" s="1601"/>
      <c r="G61" s="1601"/>
      <c r="H61" s="1601"/>
      <c r="I61" s="1602"/>
      <c r="J61" s="361">
        <f>SUM(J42:J59)</f>
        <v>28104.766666666666</v>
      </c>
      <c r="M61" s="341"/>
      <c r="N61" s="341"/>
      <c r="P61" s="345"/>
      <c r="Q61" s="345"/>
      <c r="R61" s="345"/>
      <c r="S61" s="345"/>
      <c r="T61" s="341"/>
      <c r="U61" s="341"/>
      <c r="V61" s="341"/>
      <c r="W61" s="341"/>
      <c r="X61" s="345"/>
      <c r="Y61" s="345"/>
      <c r="Z61" s="341"/>
      <c r="AA61" s="341"/>
      <c r="AB61" s="341"/>
      <c r="AC61" s="341"/>
      <c r="AD61" s="341"/>
      <c r="AE61" s="341"/>
      <c r="AF61" s="341"/>
      <c r="AG61" s="341"/>
      <c r="AH61" s="341"/>
      <c r="AI61" s="341"/>
      <c r="AJ61" s="341"/>
      <c r="AK61" s="341"/>
      <c r="AL61" s="341"/>
      <c r="AM61" s="341"/>
      <c r="AN61" s="341"/>
      <c r="AO61" s="341"/>
      <c r="AP61" s="341"/>
      <c r="AQ61" s="341"/>
      <c r="AR61" s="341"/>
      <c r="AS61" s="345"/>
      <c r="AT61" s="345"/>
      <c r="AU61" s="345"/>
      <c r="AV61" s="345"/>
      <c r="AW61" s="345"/>
      <c r="AX61" s="345"/>
      <c r="AY61" s="345"/>
      <c r="AZ61" s="345"/>
      <c r="BA61" s="345"/>
      <c r="BB61" s="345"/>
      <c r="BC61" s="345"/>
      <c r="BD61" s="345"/>
      <c r="BE61" s="345"/>
      <c r="BF61" s="345"/>
      <c r="BG61" s="345"/>
      <c r="BH61" s="345"/>
      <c r="BI61" s="345"/>
      <c r="BJ61" s="345"/>
      <c r="BK61" s="341"/>
      <c r="BL61" s="341"/>
      <c r="BM61" s="341"/>
      <c r="BN61" s="341"/>
      <c r="BO61" s="341"/>
      <c r="BP61" s="341"/>
      <c r="BQ61" s="341"/>
      <c r="BR61" s="341"/>
      <c r="BS61" s="341"/>
      <c r="BT61" s="341"/>
      <c r="BU61" s="341"/>
      <c r="BV61" s="341"/>
      <c r="BW61" s="341"/>
      <c r="BX61" s="341"/>
      <c r="BY61" s="341"/>
      <c r="BZ61" s="341"/>
      <c r="CA61" s="341"/>
      <c r="CB61" s="341"/>
    </row>
    <row r="62" spans="1:80" s="38" customFormat="1" x14ac:dyDescent="0.25">
      <c r="B62" s="1600" t="s">
        <v>374</v>
      </c>
      <c r="C62" s="1601"/>
      <c r="D62" s="1601"/>
      <c r="E62" s="1601"/>
      <c r="F62" s="1601"/>
      <c r="G62" s="1601"/>
      <c r="H62" s="1601"/>
      <c r="I62" s="1601"/>
      <c r="J62" s="1602"/>
      <c r="K62" s="361">
        <f>SUM(K42:K59)</f>
        <v>468.41277777777765</v>
      </c>
      <c r="P62" s="345"/>
      <c r="Q62" s="345"/>
      <c r="R62" s="345"/>
      <c r="S62" s="345"/>
      <c r="T62" s="341"/>
      <c r="U62" s="341"/>
      <c r="V62" s="341"/>
      <c r="W62" s="341"/>
      <c r="X62" s="345"/>
      <c r="Y62" s="345"/>
      <c r="Z62" s="341"/>
      <c r="AA62" s="341"/>
      <c r="AB62" s="341"/>
      <c r="AC62" s="341"/>
      <c r="AD62" s="341"/>
      <c r="AE62" s="341"/>
      <c r="AF62" s="341"/>
      <c r="AG62" s="341"/>
      <c r="AH62" s="341"/>
      <c r="AI62" s="341"/>
      <c r="AJ62" s="341"/>
      <c r="AK62" s="341"/>
      <c r="AL62" s="341"/>
      <c r="AM62" s="341"/>
      <c r="AN62" s="341"/>
      <c r="AO62" s="341"/>
      <c r="AP62" s="341"/>
      <c r="AQ62" s="341"/>
      <c r="AR62" s="341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BC62" s="345"/>
      <c r="BD62" s="345"/>
      <c r="BE62" s="345"/>
      <c r="BF62" s="345"/>
      <c r="BG62" s="345"/>
      <c r="BH62" s="345"/>
      <c r="BI62" s="345"/>
      <c r="BJ62" s="345"/>
      <c r="BK62" s="341"/>
      <c r="BL62" s="341"/>
      <c r="BM62" s="341"/>
      <c r="BN62" s="341"/>
      <c r="BO62" s="341"/>
      <c r="BP62" s="341"/>
      <c r="BQ62" s="341"/>
      <c r="BR62" s="341"/>
      <c r="BS62" s="341"/>
      <c r="BT62" s="341"/>
      <c r="BU62" s="341"/>
      <c r="BV62" s="341"/>
      <c r="BW62" s="341"/>
      <c r="BX62" s="341"/>
      <c r="BY62" s="341"/>
      <c r="BZ62" s="341"/>
      <c r="CA62" s="341"/>
      <c r="CB62" s="341"/>
    </row>
    <row r="63" spans="1:80" s="38" customFormat="1" ht="26.45" customHeight="1" thickBot="1" x14ac:dyDescent="0.3">
      <c r="F63" s="135"/>
      <c r="G63" s="135"/>
      <c r="H63" s="135"/>
      <c r="M63" s="344"/>
      <c r="N63" s="346"/>
      <c r="P63" s="345"/>
      <c r="Q63" s="345"/>
      <c r="R63" s="345"/>
      <c r="S63" s="345"/>
      <c r="T63" s="341"/>
      <c r="U63" s="341"/>
      <c r="V63" s="341"/>
      <c r="W63" s="341"/>
      <c r="X63" s="345"/>
      <c r="Y63" s="345"/>
      <c r="Z63" s="341"/>
      <c r="AA63" s="341"/>
      <c r="AB63" s="341"/>
      <c r="AC63" s="341"/>
      <c r="AD63" s="341"/>
      <c r="AE63" s="341"/>
      <c r="AF63" s="341"/>
      <c r="AG63" s="341"/>
      <c r="AH63" s="341"/>
      <c r="AI63" s="341"/>
      <c r="AJ63" s="341"/>
      <c r="AK63" s="341"/>
      <c r="AL63" s="341"/>
      <c r="AM63" s="341"/>
      <c r="AN63" s="341"/>
      <c r="AO63" s="341"/>
      <c r="AP63" s="341"/>
      <c r="AQ63" s="341"/>
      <c r="AR63" s="341"/>
      <c r="AS63" s="345"/>
      <c r="AT63" s="345"/>
      <c r="AU63" s="345"/>
      <c r="AV63" s="345"/>
      <c r="AW63" s="345"/>
      <c r="AX63" s="345"/>
      <c r="AY63" s="345"/>
      <c r="AZ63" s="345"/>
      <c r="BA63" s="345"/>
      <c r="BB63" s="345"/>
      <c r="BC63" s="345"/>
      <c r="BD63" s="345"/>
      <c r="BE63" s="345"/>
      <c r="BF63" s="345"/>
      <c r="BG63" s="345"/>
      <c r="BH63" s="345"/>
      <c r="BI63" s="345"/>
      <c r="BJ63" s="345"/>
      <c r="BK63" s="341"/>
      <c r="BL63" s="341"/>
      <c r="BM63" s="341"/>
      <c r="BN63" s="341"/>
      <c r="BO63" s="341"/>
      <c r="BP63" s="341"/>
      <c r="BQ63" s="341"/>
      <c r="BR63" s="341"/>
      <c r="BS63" s="341"/>
      <c r="BT63" s="341"/>
      <c r="BU63" s="341"/>
      <c r="BV63" s="341"/>
      <c r="BW63" s="341"/>
      <c r="BX63" s="341"/>
      <c r="BY63" s="341"/>
      <c r="BZ63" s="341"/>
      <c r="CA63" s="341"/>
      <c r="CB63" s="341"/>
    </row>
    <row r="64" spans="1:80" s="38" customFormat="1" ht="86.25" customHeight="1" x14ac:dyDescent="0.25">
      <c r="B64" s="168" t="s">
        <v>373</v>
      </c>
      <c r="C64" s="169" t="s">
        <v>338</v>
      </c>
      <c r="D64" s="169" t="s">
        <v>337</v>
      </c>
      <c r="E64" s="169" t="s">
        <v>336</v>
      </c>
      <c r="F64" s="169" t="s">
        <v>335</v>
      </c>
      <c r="G64" s="169" t="s">
        <v>372</v>
      </c>
      <c r="H64" s="169" t="s">
        <v>371</v>
      </c>
      <c r="I64" s="169" t="s">
        <v>370</v>
      </c>
      <c r="J64" s="169" t="s">
        <v>369</v>
      </c>
      <c r="K64" s="169" t="s">
        <v>672</v>
      </c>
      <c r="M64" s="341"/>
      <c r="N64" s="341"/>
      <c r="P64" s="345"/>
      <c r="Q64" s="345"/>
      <c r="R64" s="345"/>
      <c r="S64" s="345"/>
      <c r="T64" s="341"/>
      <c r="U64" s="341"/>
      <c r="V64" s="341"/>
      <c r="W64" s="341"/>
      <c r="X64" s="345"/>
      <c r="Y64" s="345"/>
      <c r="Z64" s="341"/>
      <c r="AA64" s="341"/>
      <c r="AB64" s="341"/>
      <c r="AC64" s="341"/>
      <c r="AD64" s="341"/>
      <c r="AE64" s="341"/>
      <c r="AF64" s="341"/>
      <c r="AG64" s="341"/>
      <c r="AH64" s="341"/>
      <c r="AI64" s="341"/>
      <c r="AJ64" s="341"/>
      <c r="AK64" s="341"/>
      <c r="AL64" s="341"/>
      <c r="AM64" s="341"/>
      <c r="AN64" s="341"/>
      <c r="AO64" s="341"/>
      <c r="AP64" s="341"/>
      <c r="AQ64" s="341"/>
      <c r="AR64" s="341"/>
      <c r="AS64" s="345"/>
      <c r="AT64" s="345"/>
      <c r="AU64" s="345"/>
      <c r="AV64" s="345"/>
      <c r="AW64" s="345"/>
      <c r="AX64" s="345"/>
      <c r="AY64" s="345"/>
      <c r="AZ64" s="345"/>
      <c r="BA64" s="345"/>
      <c r="BB64" s="345"/>
      <c r="BC64" s="345"/>
      <c r="BD64" s="345"/>
      <c r="BE64" s="345"/>
      <c r="BF64" s="345"/>
      <c r="BG64" s="345"/>
      <c r="BH64" s="345"/>
      <c r="BI64" s="345"/>
      <c r="BJ64" s="345"/>
      <c r="BK64" s="341"/>
      <c r="BL64" s="341"/>
      <c r="BM64" s="341"/>
      <c r="BN64" s="341"/>
      <c r="BO64" s="341"/>
      <c r="BP64" s="341"/>
      <c r="BQ64" s="341"/>
      <c r="BR64" s="341"/>
      <c r="BS64" s="341"/>
      <c r="BT64" s="341"/>
      <c r="BU64" s="341"/>
      <c r="BV64" s="341"/>
      <c r="BW64" s="341"/>
      <c r="BX64" s="341"/>
      <c r="BY64" s="341"/>
      <c r="BZ64" s="341"/>
      <c r="CA64" s="341"/>
      <c r="CB64" s="341"/>
    </row>
    <row r="65" spans="2:80" s="38" customFormat="1" ht="57.2" customHeight="1" x14ac:dyDescent="0.25">
      <c r="B65" s="170" t="s">
        <v>368</v>
      </c>
      <c r="C65" s="167" t="s">
        <v>367</v>
      </c>
      <c r="D65" s="167" t="s">
        <v>361</v>
      </c>
      <c r="E65" s="167"/>
      <c r="F65" s="166" t="s">
        <v>335</v>
      </c>
      <c r="G65" s="362">
        <v>1</v>
      </c>
      <c r="H65" s="149">
        <f t="shared" ref="H65:H67" si="17">N65</f>
        <v>176</v>
      </c>
      <c r="I65" s="166">
        <f>H65*G65</f>
        <v>176</v>
      </c>
      <c r="J65" s="363">
        <v>60</v>
      </c>
      <c r="K65" s="364">
        <f>I65/J65</f>
        <v>2.9333333333333331</v>
      </c>
      <c r="M65" s="346">
        <f>AVERAGE(P65,AW65,Q65)</f>
        <v>195</v>
      </c>
      <c r="N65" s="344">
        <f>MEDIAN(P65,Q65,AW65)</f>
        <v>176</v>
      </c>
      <c r="P65" s="345">
        <v>150</v>
      </c>
      <c r="Q65" s="345">
        <v>176</v>
      </c>
      <c r="R65" s="345"/>
      <c r="S65" s="345"/>
      <c r="T65" s="341"/>
      <c r="U65" s="341"/>
      <c r="V65" s="341"/>
      <c r="W65" s="341"/>
      <c r="X65" s="345"/>
      <c r="Y65" s="345"/>
      <c r="Z65" s="341"/>
      <c r="AA65" s="341"/>
      <c r="AB65" s="341"/>
      <c r="AC65" s="341"/>
      <c r="AD65" s="341"/>
      <c r="AE65" s="341"/>
      <c r="AF65" s="341"/>
      <c r="AG65" s="341"/>
      <c r="AH65" s="341"/>
      <c r="AI65" s="341"/>
      <c r="AJ65" s="341"/>
      <c r="AK65" s="341"/>
      <c r="AL65" s="341"/>
      <c r="AM65" s="341"/>
      <c r="AN65" s="341"/>
      <c r="AO65" s="341"/>
      <c r="AP65" s="341"/>
      <c r="AQ65" s="341"/>
      <c r="AR65" s="341"/>
      <c r="AS65" s="345"/>
      <c r="AT65" s="345"/>
      <c r="AU65" s="345"/>
      <c r="AV65" s="345"/>
      <c r="AW65" s="345">
        <v>259</v>
      </c>
      <c r="AX65" s="345"/>
      <c r="AY65" s="345"/>
      <c r="AZ65" s="345"/>
      <c r="BA65" s="345"/>
      <c r="BB65" s="345"/>
      <c r="BC65" s="345"/>
      <c r="BD65" s="345"/>
      <c r="BE65" s="345"/>
      <c r="BF65" s="345"/>
      <c r="BG65" s="345"/>
      <c r="BH65" s="345"/>
      <c r="BI65" s="345"/>
      <c r="BJ65" s="345"/>
      <c r="BK65" s="341"/>
      <c r="BL65" s="341"/>
      <c r="BM65" s="341"/>
      <c r="BN65" s="341"/>
      <c r="BO65" s="341"/>
      <c r="BP65" s="341"/>
      <c r="BQ65" s="341"/>
      <c r="BR65" s="341"/>
      <c r="BS65" s="341"/>
      <c r="BT65" s="341"/>
      <c r="BU65" s="341"/>
      <c r="BV65" s="341"/>
      <c r="BW65" s="341"/>
      <c r="BX65" s="341"/>
      <c r="BY65" s="341"/>
      <c r="BZ65" s="341"/>
      <c r="CA65" s="341"/>
      <c r="CB65" s="341"/>
    </row>
    <row r="66" spans="2:80" s="38" customFormat="1" ht="57.2" customHeight="1" x14ac:dyDescent="0.25">
      <c r="B66" s="170" t="s">
        <v>673</v>
      </c>
      <c r="C66" s="167" t="s">
        <v>674</v>
      </c>
      <c r="D66" s="167" t="s">
        <v>361</v>
      </c>
      <c r="E66" s="167"/>
      <c r="F66" s="166" t="s">
        <v>335</v>
      </c>
      <c r="G66" s="362">
        <v>1</v>
      </c>
      <c r="H66" s="149">
        <f t="shared" si="17"/>
        <v>3450</v>
      </c>
      <c r="I66" s="166">
        <f>H66*G66</f>
        <v>3450</v>
      </c>
      <c r="J66" s="363">
        <v>61</v>
      </c>
      <c r="K66" s="364">
        <f>I66/J66</f>
        <v>56.557377049180324</v>
      </c>
      <c r="M66" s="343">
        <f>AVERAGE(AH66,BB66,BC66)</f>
        <v>3482.6666666666665</v>
      </c>
      <c r="N66" s="344">
        <f>MEDIAN(AH66,BB66,BC66)</f>
        <v>3450</v>
      </c>
      <c r="P66" s="345"/>
      <c r="Q66" s="345"/>
      <c r="R66" s="345"/>
      <c r="S66" s="345"/>
      <c r="T66" s="341"/>
      <c r="U66" s="341"/>
      <c r="V66" s="341"/>
      <c r="W66" s="341"/>
      <c r="X66" s="345"/>
      <c r="Y66" s="345"/>
      <c r="Z66" s="341"/>
      <c r="AA66" s="341"/>
      <c r="AB66" s="341"/>
      <c r="AC66" s="341"/>
      <c r="AD66" s="341"/>
      <c r="AE66" s="341"/>
      <c r="AF66" s="341"/>
      <c r="AG66" s="341"/>
      <c r="AH66" s="345">
        <v>3450</v>
      </c>
      <c r="AI66" s="341"/>
      <c r="AJ66" s="341"/>
      <c r="AK66" s="341"/>
      <c r="AL66" s="341"/>
      <c r="AM66" s="341"/>
      <c r="AN66" s="341"/>
      <c r="AO66" s="341"/>
      <c r="AP66" s="341"/>
      <c r="AQ66" s="341"/>
      <c r="AR66" s="341"/>
      <c r="AS66" s="345"/>
      <c r="AT66" s="345"/>
      <c r="AU66" s="345"/>
      <c r="AV66" s="345"/>
      <c r="AW66" s="345"/>
      <c r="AX66" s="345"/>
      <c r="AY66" s="345"/>
      <c r="AZ66" s="345"/>
      <c r="BA66" s="345"/>
      <c r="BB66" s="345">
        <v>3599</v>
      </c>
      <c r="BC66" s="345">
        <v>3399</v>
      </c>
      <c r="BD66" s="345"/>
      <c r="BE66" s="345"/>
      <c r="BF66" s="345"/>
      <c r="BG66" s="345"/>
      <c r="BH66" s="345"/>
      <c r="BI66" s="345"/>
      <c r="BJ66" s="345"/>
      <c r="BK66" s="341"/>
      <c r="BL66" s="341"/>
      <c r="BM66" s="341"/>
      <c r="BN66" s="341"/>
      <c r="BO66" s="341"/>
      <c r="BP66" s="341"/>
      <c r="BQ66" s="341"/>
      <c r="BR66" s="341"/>
      <c r="BS66" s="341"/>
      <c r="BT66" s="341"/>
      <c r="BU66" s="341"/>
      <c r="BV66" s="341"/>
      <c r="BW66" s="341"/>
      <c r="BX66" s="341"/>
      <c r="BY66" s="341"/>
      <c r="BZ66" s="341"/>
      <c r="CA66" s="341"/>
      <c r="CB66" s="341"/>
    </row>
    <row r="67" spans="2:80" s="38" customFormat="1" ht="30.6" customHeight="1" x14ac:dyDescent="0.25">
      <c r="B67" s="170" t="s">
        <v>366</v>
      </c>
      <c r="C67" s="167" t="s">
        <v>365</v>
      </c>
      <c r="D67" s="167"/>
      <c r="E67" s="167"/>
      <c r="F67" s="166" t="s">
        <v>335</v>
      </c>
      <c r="G67" s="362">
        <v>2</v>
      </c>
      <c r="H67" s="149">
        <f t="shared" si="17"/>
        <v>135</v>
      </c>
      <c r="I67" s="166">
        <f t="shared" ref="I67:I73" si="18">H67*G67</f>
        <v>270</v>
      </c>
      <c r="J67" s="363">
        <v>60</v>
      </c>
      <c r="K67" s="364">
        <f t="shared" ref="K67:K73" si="19">I67/J67</f>
        <v>4.5</v>
      </c>
      <c r="M67" s="343">
        <f>AVERAGE(S67,AW67,BD67)</f>
        <v>171.74666666666667</v>
      </c>
      <c r="N67" s="344">
        <f>MEDIAN(S67,AW67,BD67)</f>
        <v>135</v>
      </c>
      <c r="P67" s="345"/>
      <c r="Q67" s="345"/>
      <c r="R67" s="345"/>
      <c r="S67" s="345">
        <v>135</v>
      </c>
      <c r="T67" s="341"/>
      <c r="U67" s="341"/>
      <c r="V67" s="341"/>
      <c r="W67" s="341"/>
      <c r="X67" s="345"/>
      <c r="Y67" s="345"/>
      <c r="Z67" s="341"/>
      <c r="AA67" s="341"/>
      <c r="AB67" s="341"/>
      <c r="AC67" s="341"/>
      <c r="AD67" s="341"/>
      <c r="AE67" s="341"/>
      <c r="AF67" s="341"/>
      <c r="AG67" s="341"/>
      <c r="AH67" s="341"/>
      <c r="AI67" s="341"/>
      <c r="AJ67" s="341"/>
      <c r="AK67" s="341"/>
      <c r="AL67" s="341"/>
      <c r="AM67" s="341"/>
      <c r="AN67" s="341"/>
      <c r="AO67" s="341"/>
      <c r="AP67" s="341"/>
      <c r="AQ67" s="341"/>
      <c r="AR67" s="341"/>
      <c r="AS67" s="345"/>
      <c r="AT67" s="345"/>
      <c r="AU67" s="345"/>
      <c r="AV67" s="345"/>
      <c r="AW67" s="345">
        <v>249.9</v>
      </c>
      <c r="AX67" s="345"/>
      <c r="AY67" s="345"/>
      <c r="AZ67" s="345"/>
      <c r="BA67" s="345"/>
      <c r="BB67" s="345"/>
      <c r="BC67" s="345"/>
      <c r="BD67" s="345">
        <v>130.34</v>
      </c>
      <c r="BE67" s="345"/>
      <c r="BF67" s="345"/>
      <c r="BG67" s="345"/>
      <c r="BH67" s="345"/>
      <c r="BI67" s="345"/>
      <c r="BJ67" s="345"/>
      <c r="BK67" s="341"/>
      <c r="BL67" s="341"/>
      <c r="BM67" s="341"/>
      <c r="BN67" s="341"/>
      <c r="BO67" s="341"/>
      <c r="BP67" s="341"/>
      <c r="BQ67" s="341"/>
      <c r="BR67" s="341"/>
      <c r="BS67" s="341"/>
      <c r="BT67" s="341"/>
      <c r="BU67" s="341"/>
      <c r="BV67" s="341"/>
      <c r="BW67" s="341"/>
      <c r="BX67" s="341"/>
      <c r="BY67" s="341"/>
      <c r="BZ67" s="341"/>
      <c r="CA67" s="341"/>
      <c r="CB67" s="341"/>
    </row>
    <row r="68" spans="2:80" s="38" customFormat="1" ht="63.2" customHeight="1" x14ac:dyDescent="0.25">
      <c r="B68" s="170" t="s">
        <v>353</v>
      </c>
      <c r="C68" s="167" t="s">
        <v>352</v>
      </c>
      <c r="D68" s="167" t="s">
        <v>351</v>
      </c>
      <c r="E68" s="167"/>
      <c r="F68" s="166" t="s">
        <v>335</v>
      </c>
      <c r="G68" s="362">
        <v>1</v>
      </c>
      <c r="H68" s="149">
        <f t="shared" ref="H68:H73" si="20">M68</f>
        <v>510.39999999999992</v>
      </c>
      <c r="I68" s="166">
        <f t="shared" si="18"/>
        <v>510.39999999999992</v>
      </c>
      <c r="J68" s="363">
        <v>60</v>
      </c>
      <c r="K68" s="364">
        <f t="shared" si="19"/>
        <v>8.5066666666666659</v>
      </c>
      <c r="M68" s="344">
        <f>AVERAGE(AQ68,AW68,BE68)</f>
        <v>510.39999999999992</v>
      </c>
      <c r="N68" s="343">
        <f>MEDIAN(AQ68,AW68,BE68)</f>
        <v>514.9</v>
      </c>
      <c r="P68" s="345"/>
      <c r="Q68" s="345"/>
      <c r="R68" s="345"/>
      <c r="S68" s="345"/>
      <c r="T68" s="341"/>
      <c r="U68" s="341"/>
      <c r="V68" s="341"/>
      <c r="W68" s="341"/>
      <c r="X68" s="345"/>
      <c r="Y68" s="345"/>
      <c r="Z68" s="341"/>
      <c r="AA68" s="341"/>
      <c r="AB68" s="341"/>
      <c r="AC68" s="341"/>
      <c r="AD68" s="341"/>
      <c r="AE68" s="341"/>
      <c r="AF68" s="341"/>
      <c r="AG68" s="341"/>
      <c r="AH68" s="341"/>
      <c r="AI68" s="341"/>
      <c r="AJ68" s="341"/>
      <c r="AK68" s="341"/>
      <c r="AL68" s="341"/>
      <c r="AM68" s="341"/>
      <c r="AN68" s="341"/>
      <c r="AO68" s="341"/>
      <c r="AP68" s="341"/>
      <c r="AQ68" s="345">
        <v>576.79999999999995</v>
      </c>
      <c r="AR68" s="341"/>
      <c r="AS68" s="345"/>
      <c r="AT68" s="345"/>
      <c r="AU68" s="345"/>
      <c r="AV68" s="345"/>
      <c r="AW68" s="345">
        <v>439.5</v>
      </c>
      <c r="AX68" s="345"/>
      <c r="AY68" s="345"/>
      <c r="AZ68" s="345"/>
      <c r="BA68" s="345"/>
      <c r="BB68" s="345"/>
      <c r="BC68" s="345"/>
      <c r="BD68" s="345"/>
      <c r="BE68" s="345">
        <v>514.9</v>
      </c>
      <c r="BF68" s="345"/>
      <c r="BG68" s="345"/>
      <c r="BH68" s="345"/>
      <c r="BI68" s="345"/>
      <c r="BJ68" s="345"/>
      <c r="BK68" s="341"/>
      <c r="BL68" s="341"/>
      <c r="BM68" s="341"/>
      <c r="BN68" s="341"/>
      <c r="BO68" s="341"/>
      <c r="BP68" s="341"/>
      <c r="BQ68" s="341"/>
      <c r="BR68" s="341"/>
      <c r="BS68" s="341"/>
      <c r="BT68" s="341"/>
      <c r="BU68" s="341"/>
      <c r="BV68" s="341"/>
      <c r="BW68" s="341"/>
      <c r="BX68" s="341"/>
      <c r="BY68" s="341"/>
      <c r="BZ68" s="341"/>
      <c r="CA68" s="341"/>
      <c r="CB68" s="341"/>
    </row>
    <row r="69" spans="2:80" s="38" customFormat="1" ht="55.15" customHeight="1" x14ac:dyDescent="0.25">
      <c r="B69" s="170" t="s">
        <v>364</v>
      </c>
      <c r="C69" s="167" t="s">
        <v>363</v>
      </c>
      <c r="D69" s="167" t="s">
        <v>362</v>
      </c>
      <c r="E69" s="167"/>
      <c r="F69" s="166" t="s">
        <v>335</v>
      </c>
      <c r="G69" s="362">
        <v>1</v>
      </c>
      <c r="H69" s="149">
        <f t="shared" si="20"/>
        <v>1163.9333333333334</v>
      </c>
      <c r="I69" s="166">
        <f t="shared" si="18"/>
        <v>1163.9333333333334</v>
      </c>
      <c r="J69" s="363">
        <v>60</v>
      </c>
      <c r="K69" s="364">
        <f t="shared" si="19"/>
        <v>19.398888888888891</v>
      </c>
      <c r="M69" s="344">
        <f>AVERAGE(BF69,BG69,BH69)</f>
        <v>1163.9333333333334</v>
      </c>
      <c r="N69" s="343">
        <f>MEDIAN(BF69,BG69,BH69)</f>
        <v>1170.9000000000001</v>
      </c>
      <c r="P69" s="345"/>
      <c r="Q69" s="345"/>
      <c r="R69" s="345"/>
      <c r="S69" s="345"/>
      <c r="T69" s="341"/>
      <c r="U69" s="341"/>
      <c r="V69" s="341"/>
      <c r="W69" s="341"/>
      <c r="X69" s="345"/>
      <c r="Y69" s="345"/>
      <c r="Z69" s="341"/>
      <c r="AA69" s="341"/>
      <c r="AB69" s="341"/>
      <c r="AC69" s="341"/>
      <c r="AD69" s="341"/>
      <c r="AE69" s="341"/>
      <c r="AF69" s="341"/>
      <c r="AG69" s="341"/>
      <c r="AH69" s="341"/>
      <c r="AI69" s="341"/>
      <c r="AJ69" s="341"/>
      <c r="AK69" s="341"/>
      <c r="AL69" s="341"/>
      <c r="AM69" s="341"/>
      <c r="AN69" s="341"/>
      <c r="AO69" s="341"/>
      <c r="AP69" s="341"/>
      <c r="AQ69" s="341"/>
      <c r="AR69" s="341"/>
      <c r="AS69" s="345"/>
      <c r="AT69" s="345"/>
      <c r="AU69" s="345"/>
      <c r="AV69" s="345"/>
      <c r="AW69" s="345"/>
      <c r="AX69" s="345"/>
      <c r="AY69" s="345"/>
      <c r="AZ69" s="345"/>
      <c r="BA69" s="345"/>
      <c r="BB69" s="345"/>
      <c r="BC69" s="345"/>
      <c r="BD69" s="345"/>
      <c r="BE69" s="345"/>
      <c r="BF69" s="345">
        <v>1099.9000000000001</v>
      </c>
      <c r="BG69" s="345">
        <v>1221</v>
      </c>
      <c r="BH69" s="345">
        <v>1170.9000000000001</v>
      </c>
      <c r="BI69" s="345"/>
      <c r="BJ69" s="345"/>
      <c r="BK69" s="341"/>
      <c r="BL69" s="341"/>
      <c r="BM69" s="341"/>
      <c r="BN69" s="341"/>
      <c r="BO69" s="341"/>
      <c r="BP69" s="341"/>
      <c r="BQ69" s="341"/>
      <c r="BR69" s="341"/>
      <c r="BS69" s="341"/>
      <c r="BT69" s="341"/>
      <c r="BU69" s="341"/>
      <c r="BV69" s="341"/>
      <c r="BW69" s="341"/>
      <c r="BX69" s="341"/>
      <c r="BY69" s="341"/>
      <c r="BZ69" s="341"/>
      <c r="CA69" s="341"/>
      <c r="CB69" s="341"/>
    </row>
    <row r="70" spans="2:80" s="38" customFormat="1" ht="31.9" customHeight="1" x14ac:dyDescent="0.25">
      <c r="B70" s="170" t="s">
        <v>675</v>
      </c>
      <c r="C70" s="167" t="s">
        <v>676</v>
      </c>
      <c r="D70" s="167" t="s">
        <v>677</v>
      </c>
      <c r="E70" s="167"/>
      <c r="F70" s="166" t="s">
        <v>326</v>
      </c>
      <c r="G70" s="362">
        <v>1</v>
      </c>
      <c r="H70" s="149">
        <f t="shared" si="20"/>
        <v>2682.41</v>
      </c>
      <c r="I70" s="166">
        <f t="shared" si="18"/>
        <v>2682.41</v>
      </c>
      <c r="J70" s="363">
        <v>60</v>
      </c>
      <c r="K70" s="364">
        <f t="shared" si="19"/>
        <v>44.706833333333329</v>
      </c>
      <c r="M70" s="344">
        <f>AVERAGE(AW70,BG70,BI70)</f>
        <v>2682.41</v>
      </c>
      <c r="N70" s="343">
        <f>MEDIAN(AW70,BG70,BI70)</f>
        <v>2701.72</v>
      </c>
      <c r="P70" s="345"/>
      <c r="Q70" s="345"/>
      <c r="R70" s="345"/>
      <c r="S70" s="345"/>
      <c r="T70" s="341"/>
      <c r="U70" s="341"/>
      <c r="V70" s="341"/>
      <c r="W70" s="341"/>
      <c r="X70" s="345"/>
      <c r="Y70" s="345"/>
      <c r="Z70" s="341"/>
      <c r="AA70" s="341"/>
      <c r="AB70" s="341"/>
      <c r="AC70" s="341"/>
      <c r="AD70" s="341"/>
      <c r="AE70" s="341"/>
      <c r="AF70" s="341"/>
      <c r="AG70" s="341"/>
      <c r="AH70" s="341"/>
      <c r="AI70" s="341"/>
      <c r="AJ70" s="341"/>
      <c r="AK70" s="341"/>
      <c r="AL70" s="341"/>
      <c r="AM70" s="341"/>
      <c r="AN70" s="341"/>
      <c r="AO70" s="341"/>
      <c r="AP70" s="341"/>
      <c r="AQ70" s="341"/>
      <c r="AR70" s="341"/>
      <c r="AS70" s="345"/>
      <c r="AT70" s="345"/>
      <c r="AU70" s="345"/>
      <c r="AV70" s="345"/>
      <c r="AW70" s="345">
        <v>2701.72</v>
      </c>
      <c r="AX70" s="345"/>
      <c r="AY70" s="345"/>
      <c r="AZ70" s="345"/>
      <c r="BA70" s="345"/>
      <c r="BB70" s="345"/>
      <c r="BC70" s="345"/>
      <c r="BD70" s="345"/>
      <c r="BE70" s="345"/>
      <c r="BF70" s="345"/>
      <c r="BG70" s="345">
        <v>2632.11</v>
      </c>
      <c r="BH70" s="345"/>
      <c r="BI70" s="345">
        <v>2713.4</v>
      </c>
      <c r="BJ70" s="345"/>
      <c r="BK70" s="341"/>
      <c r="BL70" s="341"/>
      <c r="BM70" s="341"/>
      <c r="BN70" s="341"/>
      <c r="BO70" s="341"/>
      <c r="BP70" s="341"/>
      <c r="BQ70" s="341"/>
      <c r="BR70" s="341"/>
      <c r="BS70" s="341"/>
      <c r="BT70" s="341"/>
      <c r="BU70" s="341"/>
      <c r="BV70" s="341"/>
      <c r="BW70" s="341"/>
      <c r="BX70" s="341"/>
      <c r="BY70" s="341"/>
      <c r="BZ70" s="341"/>
      <c r="CA70" s="341"/>
      <c r="CB70" s="341"/>
    </row>
    <row r="71" spans="2:80" s="38" customFormat="1" ht="55.15" customHeight="1" x14ac:dyDescent="0.25">
      <c r="B71" s="171" t="s">
        <v>360</v>
      </c>
      <c r="C71" s="167" t="s">
        <v>359</v>
      </c>
      <c r="D71" s="167" t="s">
        <v>356</v>
      </c>
      <c r="E71" s="167"/>
      <c r="F71" s="166" t="s">
        <v>335</v>
      </c>
      <c r="G71" s="362">
        <v>1</v>
      </c>
      <c r="H71" s="149">
        <f t="shared" si="20"/>
        <v>174.38666666666666</v>
      </c>
      <c r="I71" s="166">
        <f t="shared" si="18"/>
        <v>174.38666666666666</v>
      </c>
      <c r="J71" s="363">
        <v>60</v>
      </c>
      <c r="K71" s="364">
        <f t="shared" si="19"/>
        <v>2.9064444444444444</v>
      </c>
      <c r="M71" s="344">
        <f>AVERAGE(AJ71,AW71,BJ71)</f>
        <v>174.38666666666666</v>
      </c>
      <c r="N71" s="346">
        <f>MEDIAN(AJ71,AW71,BJ71)</f>
        <v>183.9</v>
      </c>
      <c r="P71" s="345"/>
      <c r="Q71" s="345"/>
      <c r="R71" s="345"/>
      <c r="S71" s="345"/>
      <c r="T71" s="341"/>
      <c r="U71" s="341"/>
      <c r="V71" s="341"/>
      <c r="W71" s="341"/>
      <c r="X71" s="345"/>
      <c r="Y71" s="345"/>
      <c r="Z71" s="341"/>
      <c r="AA71" s="341"/>
      <c r="AB71" s="341"/>
      <c r="AC71" s="341"/>
      <c r="AD71" s="341"/>
      <c r="AE71" s="341"/>
      <c r="AF71" s="341"/>
      <c r="AG71" s="341"/>
      <c r="AH71" s="341"/>
      <c r="AI71" s="341"/>
      <c r="AJ71" s="345">
        <v>183.9</v>
      </c>
      <c r="AK71" s="341"/>
      <c r="AL71" s="341"/>
      <c r="AM71" s="341"/>
      <c r="AN71" s="341"/>
      <c r="AO71" s="341"/>
      <c r="AP71" s="341"/>
      <c r="AQ71" s="341"/>
      <c r="AR71" s="341"/>
      <c r="AS71" s="345"/>
      <c r="AT71" s="345"/>
      <c r="AU71" s="345"/>
      <c r="AV71" s="345"/>
      <c r="AW71" s="345">
        <v>206.99</v>
      </c>
      <c r="AX71" s="345"/>
      <c r="AY71" s="345"/>
      <c r="AZ71" s="345"/>
      <c r="BA71" s="345"/>
      <c r="BB71" s="345"/>
      <c r="BC71" s="345"/>
      <c r="BD71" s="345"/>
      <c r="BE71" s="345"/>
      <c r="BF71" s="345"/>
      <c r="BG71" s="345"/>
      <c r="BH71" s="345"/>
      <c r="BI71" s="345"/>
      <c r="BJ71" s="345">
        <v>132.27000000000001</v>
      </c>
      <c r="BK71" s="341"/>
      <c r="BL71" s="341"/>
      <c r="BM71" s="341"/>
      <c r="BN71" s="341"/>
      <c r="BO71" s="341"/>
      <c r="BP71" s="341"/>
      <c r="BQ71" s="341"/>
      <c r="BR71" s="341"/>
      <c r="BS71" s="341"/>
      <c r="BT71" s="341"/>
      <c r="BU71" s="341"/>
      <c r="BV71" s="341"/>
      <c r="BW71" s="341"/>
      <c r="BX71" s="341"/>
      <c r="BY71" s="341"/>
      <c r="BZ71" s="341"/>
      <c r="CA71" s="341"/>
      <c r="CB71" s="341"/>
    </row>
    <row r="72" spans="2:80" s="38" customFormat="1" ht="54.4" customHeight="1" x14ac:dyDescent="0.25">
      <c r="B72" s="170" t="s">
        <v>358</v>
      </c>
      <c r="C72" s="167" t="s">
        <v>357</v>
      </c>
      <c r="D72" s="167" t="s">
        <v>356</v>
      </c>
      <c r="E72" s="167"/>
      <c r="F72" s="166" t="s">
        <v>335</v>
      </c>
      <c r="G72" s="362">
        <v>2</v>
      </c>
      <c r="H72" s="149">
        <f t="shared" si="20"/>
        <v>3.1966666666666668</v>
      </c>
      <c r="I72" s="166">
        <f t="shared" si="18"/>
        <v>6.3933333333333335</v>
      </c>
      <c r="J72" s="363">
        <v>60</v>
      </c>
      <c r="K72" s="364">
        <f t="shared" si="19"/>
        <v>0.10655555555555556</v>
      </c>
      <c r="M72" s="344">
        <f>AVERAGE(BK72,BL72,BM72)</f>
        <v>3.1966666666666668</v>
      </c>
      <c r="N72" s="346">
        <f>MEDIAN(BK72,BL72,BM72)</f>
        <v>3.4</v>
      </c>
      <c r="P72" s="345"/>
      <c r="Q72" s="345"/>
      <c r="R72" s="345"/>
      <c r="S72" s="345"/>
      <c r="T72" s="341"/>
      <c r="U72" s="341"/>
      <c r="V72" s="341"/>
      <c r="W72" s="341"/>
      <c r="X72" s="345"/>
      <c r="Y72" s="345"/>
      <c r="Z72" s="341"/>
      <c r="AA72" s="341"/>
      <c r="AB72" s="341"/>
      <c r="AC72" s="341"/>
      <c r="AD72" s="341"/>
      <c r="AE72" s="341"/>
      <c r="AF72" s="341"/>
      <c r="AG72" s="341"/>
      <c r="AH72" s="341"/>
      <c r="AI72" s="341"/>
      <c r="AJ72" s="341"/>
      <c r="AK72" s="341"/>
      <c r="AL72" s="341"/>
      <c r="AM72" s="341"/>
      <c r="AN72" s="341"/>
      <c r="AO72" s="341"/>
      <c r="AP72" s="341"/>
      <c r="AQ72" s="341"/>
      <c r="AR72" s="341"/>
      <c r="AS72" s="345"/>
      <c r="AT72" s="345"/>
      <c r="AU72" s="345"/>
      <c r="AV72" s="345"/>
      <c r="AW72" s="345"/>
      <c r="AX72" s="345"/>
      <c r="AY72" s="345"/>
      <c r="AZ72" s="345"/>
      <c r="BA72" s="345"/>
      <c r="BB72" s="345"/>
      <c r="BC72" s="345"/>
      <c r="BD72" s="345"/>
      <c r="BE72" s="345"/>
      <c r="BF72" s="345"/>
      <c r="BG72" s="345"/>
      <c r="BH72" s="345"/>
      <c r="BI72" s="345"/>
      <c r="BJ72" s="345"/>
      <c r="BK72" s="345">
        <v>2.4900000000000002</v>
      </c>
      <c r="BL72" s="345">
        <v>3.7</v>
      </c>
      <c r="BM72" s="345">
        <v>3.4</v>
      </c>
      <c r="BN72" s="341"/>
      <c r="BO72" s="341"/>
      <c r="BP72" s="341"/>
      <c r="BQ72" s="341"/>
      <c r="BR72" s="341"/>
      <c r="BS72" s="341"/>
      <c r="BT72" s="341"/>
      <c r="BU72" s="341"/>
      <c r="BV72" s="341"/>
      <c r="BW72" s="341"/>
      <c r="BX72" s="341"/>
      <c r="BY72" s="341"/>
      <c r="BZ72" s="341"/>
      <c r="CA72" s="341"/>
      <c r="CB72" s="341"/>
    </row>
    <row r="73" spans="2:80" s="38" customFormat="1" ht="38.85" customHeight="1" x14ac:dyDescent="0.25">
      <c r="B73" s="170" t="s">
        <v>355</v>
      </c>
      <c r="C73" s="167" t="s">
        <v>354</v>
      </c>
      <c r="D73" s="167" t="s">
        <v>356</v>
      </c>
      <c r="E73" s="167"/>
      <c r="F73" s="166" t="s">
        <v>335</v>
      </c>
      <c r="G73" s="362">
        <v>1</v>
      </c>
      <c r="H73" s="149">
        <f t="shared" si="20"/>
        <v>164.30333333333334</v>
      </c>
      <c r="I73" s="166">
        <f t="shared" si="18"/>
        <v>164.30333333333334</v>
      </c>
      <c r="J73" s="363">
        <v>60</v>
      </c>
      <c r="K73" s="364">
        <f t="shared" si="19"/>
        <v>2.7383888888888892</v>
      </c>
      <c r="M73" s="344">
        <f>AVERAGE(AW73,BL73,BN73)</f>
        <v>164.30333333333334</v>
      </c>
      <c r="N73" s="346">
        <f>MEDIAN(AW73,BL73,BN73)</f>
        <v>165.31</v>
      </c>
      <c r="P73" s="345"/>
      <c r="Q73" s="345"/>
      <c r="R73" s="345"/>
      <c r="S73" s="345"/>
      <c r="T73" s="341"/>
      <c r="U73" s="341"/>
      <c r="V73" s="341"/>
      <c r="W73" s="341"/>
      <c r="X73" s="345"/>
      <c r="Y73" s="345"/>
      <c r="Z73" s="341"/>
      <c r="AA73" s="341"/>
      <c r="AB73" s="341"/>
      <c r="AC73" s="341"/>
      <c r="AD73" s="341"/>
      <c r="AE73" s="341"/>
      <c r="AF73" s="341"/>
      <c r="AG73" s="341"/>
      <c r="AH73" s="341"/>
      <c r="AI73" s="341"/>
      <c r="AJ73" s="341"/>
      <c r="AK73" s="341"/>
      <c r="AL73" s="341"/>
      <c r="AM73" s="341"/>
      <c r="AN73" s="341"/>
      <c r="AO73" s="341"/>
      <c r="AP73" s="341"/>
      <c r="AQ73" s="341"/>
      <c r="AR73" s="341"/>
      <c r="AS73" s="345"/>
      <c r="AT73" s="345"/>
      <c r="AU73" s="345"/>
      <c r="AV73" s="345"/>
      <c r="AW73" s="345">
        <v>157.9</v>
      </c>
      <c r="AX73" s="345"/>
      <c r="AY73" s="345"/>
      <c r="AZ73" s="345"/>
      <c r="BA73" s="345"/>
      <c r="BB73" s="345"/>
      <c r="BC73" s="345"/>
      <c r="BD73" s="345"/>
      <c r="BE73" s="345"/>
      <c r="BF73" s="345"/>
      <c r="BG73" s="345"/>
      <c r="BH73" s="345"/>
      <c r="BI73" s="345"/>
      <c r="BJ73" s="345"/>
      <c r="BK73" s="341"/>
      <c r="BL73" s="345">
        <v>169.7</v>
      </c>
      <c r="BM73" s="341"/>
      <c r="BN73" s="345">
        <v>165.31</v>
      </c>
      <c r="BO73" s="341"/>
      <c r="BP73" s="341"/>
      <c r="BQ73" s="341"/>
      <c r="BR73" s="341"/>
      <c r="BS73" s="341"/>
      <c r="BT73" s="341"/>
      <c r="BU73" s="341"/>
      <c r="BV73" s="341"/>
      <c r="BW73" s="341"/>
      <c r="BX73" s="341"/>
      <c r="BY73" s="341"/>
      <c r="BZ73" s="341"/>
      <c r="CA73" s="341"/>
      <c r="CB73" s="341"/>
    </row>
    <row r="74" spans="2:80" s="38" customFormat="1" ht="26.45" customHeight="1" x14ac:dyDescent="0.25">
      <c r="B74" s="365" t="s">
        <v>350</v>
      </c>
      <c r="C74" s="366"/>
      <c r="D74" s="366"/>
      <c r="E74" s="366"/>
      <c r="F74" s="366"/>
      <c r="G74" s="366">
        <v>0</v>
      </c>
      <c r="H74" s="367"/>
      <c r="I74" s="366">
        <f>H74*G74</f>
        <v>0</v>
      </c>
      <c r="J74" s="366"/>
      <c r="K74" s="366"/>
      <c r="M74" s="341"/>
      <c r="N74" s="341"/>
      <c r="P74" s="345"/>
      <c r="Q74" s="345"/>
      <c r="R74" s="345"/>
      <c r="S74" s="345"/>
      <c r="T74" s="341"/>
      <c r="U74" s="341"/>
      <c r="V74" s="341"/>
      <c r="W74" s="341"/>
      <c r="X74" s="345"/>
      <c r="Y74" s="345"/>
      <c r="Z74" s="341"/>
      <c r="AA74" s="341"/>
      <c r="AB74" s="341"/>
      <c r="AC74" s="341"/>
      <c r="AD74" s="341"/>
      <c r="AE74" s="341"/>
      <c r="AF74" s="341"/>
      <c r="AG74" s="341"/>
      <c r="AH74" s="341"/>
      <c r="AI74" s="341"/>
      <c r="AJ74" s="341"/>
      <c r="AK74" s="341"/>
      <c r="AL74" s="341"/>
      <c r="AM74" s="341"/>
      <c r="AN74" s="341"/>
      <c r="AO74" s="341"/>
      <c r="AP74" s="341"/>
      <c r="AQ74" s="341"/>
      <c r="AR74" s="341"/>
      <c r="AS74" s="345"/>
      <c r="AT74" s="345"/>
      <c r="AU74" s="345"/>
      <c r="AV74" s="345"/>
      <c r="AW74" s="345"/>
      <c r="AX74" s="345"/>
      <c r="AY74" s="345"/>
      <c r="AZ74" s="345"/>
      <c r="BA74" s="345"/>
      <c r="BB74" s="345"/>
      <c r="BC74" s="345"/>
      <c r="BD74" s="345"/>
      <c r="BE74" s="345"/>
      <c r="BF74" s="345"/>
      <c r="BG74" s="345"/>
      <c r="BH74" s="345"/>
      <c r="BI74" s="345"/>
      <c r="BJ74" s="345"/>
      <c r="BK74" s="341"/>
      <c r="BL74" s="341"/>
      <c r="BM74" s="341"/>
      <c r="BN74" s="341"/>
      <c r="BO74" s="341"/>
      <c r="BP74" s="341"/>
      <c r="BQ74" s="341"/>
      <c r="BR74" s="341"/>
      <c r="BS74" s="341"/>
      <c r="BT74" s="341"/>
      <c r="BU74" s="341"/>
      <c r="BV74" s="341"/>
      <c r="BW74" s="341"/>
      <c r="BX74" s="341"/>
      <c r="BY74" s="341"/>
      <c r="BZ74" s="341"/>
      <c r="CA74" s="341"/>
      <c r="CB74" s="341"/>
    </row>
    <row r="75" spans="2:80" s="38" customFormat="1" ht="19.149999999999999" customHeight="1" x14ac:dyDescent="0.25">
      <c r="B75" s="1603" t="s">
        <v>678</v>
      </c>
      <c r="C75" s="1603"/>
      <c r="D75" s="1603"/>
      <c r="E75" s="1603"/>
      <c r="F75" s="1603"/>
      <c r="G75" s="1603"/>
      <c r="H75" s="1603"/>
      <c r="I75" s="368">
        <f>SUM(I65:I74)</f>
        <v>8597.8266666666659</v>
      </c>
      <c r="J75" s="369"/>
      <c r="K75" s="370"/>
      <c r="P75" s="345"/>
      <c r="Q75" s="345"/>
      <c r="R75" s="345"/>
      <c r="S75" s="345"/>
      <c r="T75" s="341"/>
      <c r="U75" s="341"/>
      <c r="V75" s="341"/>
      <c r="W75" s="341"/>
      <c r="X75" s="345"/>
      <c r="Y75" s="345"/>
      <c r="Z75" s="341"/>
      <c r="AA75" s="341"/>
      <c r="AB75" s="341"/>
      <c r="AC75" s="341"/>
      <c r="AD75" s="341"/>
      <c r="AE75" s="341"/>
      <c r="AF75" s="341"/>
      <c r="AG75" s="341"/>
      <c r="AH75" s="341"/>
      <c r="AI75" s="341"/>
      <c r="AJ75" s="341"/>
      <c r="AK75" s="341"/>
      <c r="AL75" s="341"/>
      <c r="AM75" s="341"/>
      <c r="AN75" s="341"/>
      <c r="AO75" s="341"/>
      <c r="AP75" s="341"/>
      <c r="AQ75" s="341"/>
      <c r="AR75" s="341"/>
      <c r="AS75" s="345"/>
      <c r="AT75" s="345"/>
      <c r="AU75" s="345"/>
      <c r="AV75" s="345"/>
      <c r="AW75" s="345"/>
      <c r="AX75" s="345"/>
      <c r="AY75" s="345"/>
      <c r="AZ75" s="345"/>
      <c r="BA75" s="345"/>
      <c r="BB75" s="345"/>
      <c r="BC75" s="345"/>
      <c r="BD75" s="345"/>
      <c r="BE75" s="345"/>
      <c r="BF75" s="345"/>
      <c r="BG75" s="345"/>
      <c r="BH75" s="345"/>
      <c r="BI75" s="345"/>
      <c r="BJ75" s="345"/>
      <c r="BK75" s="341"/>
      <c r="BL75" s="341"/>
      <c r="BM75" s="341"/>
      <c r="BN75" s="341"/>
      <c r="BO75" s="341"/>
      <c r="BP75" s="341"/>
      <c r="BQ75" s="341"/>
      <c r="BR75" s="341"/>
      <c r="BS75" s="341"/>
      <c r="BT75" s="341"/>
      <c r="BU75" s="341"/>
      <c r="BV75" s="341"/>
      <c r="BW75" s="341"/>
      <c r="BX75" s="341"/>
      <c r="BY75" s="341"/>
      <c r="BZ75" s="341"/>
      <c r="CA75" s="341"/>
      <c r="CB75" s="341"/>
    </row>
    <row r="76" spans="2:80" s="38" customFormat="1" ht="26.45" customHeight="1" x14ac:dyDescent="0.25">
      <c r="B76" s="1603" t="s">
        <v>349</v>
      </c>
      <c r="C76" s="1603"/>
      <c r="D76" s="1603"/>
      <c r="E76" s="1603"/>
      <c r="F76" s="1603"/>
      <c r="G76" s="1603"/>
      <c r="H76" s="1603"/>
      <c r="I76" s="1603"/>
      <c r="J76" s="371"/>
      <c r="K76" s="840">
        <f>SUM(K65:K75)</f>
        <v>142.35448816029142</v>
      </c>
      <c r="P76" s="345"/>
      <c r="Q76" s="345"/>
      <c r="R76" s="345"/>
      <c r="S76" s="345"/>
      <c r="T76" s="341"/>
      <c r="U76" s="341"/>
      <c r="V76" s="341"/>
      <c r="W76" s="341"/>
      <c r="X76" s="345"/>
      <c r="Y76" s="345"/>
      <c r="Z76" s="341"/>
      <c r="AA76" s="341"/>
      <c r="AB76" s="341"/>
      <c r="AC76" s="341"/>
      <c r="AD76" s="341"/>
      <c r="AE76" s="341"/>
      <c r="AF76" s="341"/>
      <c r="AG76" s="341"/>
      <c r="AH76" s="341"/>
      <c r="AI76" s="341"/>
      <c r="AJ76" s="341"/>
      <c r="AK76" s="341"/>
      <c r="AL76" s="341"/>
      <c r="AM76" s="341"/>
      <c r="AN76" s="341"/>
      <c r="AO76" s="341"/>
      <c r="AP76" s="341"/>
      <c r="AQ76" s="341"/>
      <c r="AR76" s="341"/>
      <c r="AS76" s="345"/>
      <c r="AT76" s="345"/>
      <c r="AU76" s="345"/>
      <c r="AV76" s="345"/>
      <c r="AW76" s="345"/>
      <c r="AX76" s="345"/>
      <c r="AY76" s="345"/>
      <c r="AZ76" s="345"/>
      <c r="BA76" s="345"/>
      <c r="BB76" s="345"/>
      <c r="BC76" s="345"/>
      <c r="BD76" s="345"/>
      <c r="BE76" s="345"/>
      <c r="BF76" s="345"/>
      <c r="BG76" s="345"/>
      <c r="BH76" s="345"/>
      <c r="BI76" s="345"/>
      <c r="BJ76" s="345"/>
      <c r="BK76" s="341"/>
      <c r="BL76" s="341"/>
      <c r="BM76" s="341"/>
      <c r="BN76" s="341"/>
      <c r="BO76" s="341"/>
      <c r="BP76" s="341"/>
      <c r="BQ76" s="341"/>
      <c r="BR76" s="341"/>
      <c r="BS76" s="341"/>
      <c r="BT76" s="341"/>
      <c r="BU76" s="341"/>
      <c r="BV76" s="341"/>
      <c r="BW76" s="341"/>
      <c r="BX76" s="341"/>
      <c r="BY76" s="341"/>
      <c r="BZ76" s="341"/>
      <c r="CA76" s="341"/>
      <c r="CB76" s="341"/>
    </row>
    <row r="77" spans="2:80" s="41" customFormat="1" ht="26.45" customHeight="1" x14ac:dyDescent="0.25">
      <c r="B77" s="372"/>
      <c r="C77" s="372"/>
      <c r="D77" s="372"/>
      <c r="E77" s="372"/>
      <c r="F77" s="372"/>
      <c r="G77" s="372"/>
      <c r="H77" s="372"/>
      <c r="I77" s="372"/>
      <c r="J77" s="373"/>
      <c r="K77" s="373"/>
      <c r="L77" s="38"/>
      <c r="P77" s="347"/>
      <c r="Q77" s="347"/>
      <c r="R77" s="347"/>
      <c r="S77" s="347"/>
      <c r="T77" s="348"/>
      <c r="U77" s="348"/>
      <c r="V77" s="348"/>
      <c r="W77" s="348"/>
      <c r="X77" s="347"/>
      <c r="Y77" s="347"/>
      <c r="Z77" s="348"/>
      <c r="AA77" s="348"/>
      <c r="AB77" s="348"/>
      <c r="AC77" s="348"/>
      <c r="AD77" s="348"/>
      <c r="AE77" s="348"/>
      <c r="AF77" s="348"/>
      <c r="AG77" s="348"/>
      <c r="AH77" s="348"/>
      <c r="AI77" s="348"/>
      <c r="AJ77" s="348"/>
      <c r="AK77" s="348"/>
      <c r="AL77" s="348"/>
      <c r="AM77" s="348"/>
      <c r="AN77" s="348"/>
      <c r="AO77" s="348"/>
      <c r="AP77" s="348"/>
      <c r="AQ77" s="348"/>
      <c r="AR77" s="348"/>
      <c r="AS77" s="347"/>
      <c r="AT77" s="347"/>
      <c r="AU77" s="347"/>
      <c r="AV77" s="347"/>
      <c r="AW77" s="347"/>
      <c r="AX77" s="347"/>
      <c r="AY77" s="347"/>
      <c r="AZ77" s="347"/>
      <c r="BA77" s="347"/>
      <c r="BB77" s="347"/>
      <c r="BC77" s="347"/>
      <c r="BD77" s="347"/>
      <c r="BE77" s="347"/>
      <c r="BF77" s="347"/>
      <c r="BG77" s="347"/>
      <c r="BH77" s="347"/>
      <c r="BI77" s="347"/>
      <c r="BJ77" s="347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/>
      <c r="BY77" s="348"/>
      <c r="BZ77" s="348"/>
      <c r="CA77" s="348"/>
      <c r="CB77" s="348"/>
    </row>
    <row r="78" spans="2:80" s="38" customFormat="1" ht="45" x14ac:dyDescent="0.25">
      <c r="B78" s="145" t="s">
        <v>509</v>
      </c>
      <c r="C78" s="121" t="s">
        <v>338</v>
      </c>
      <c r="D78" s="121" t="s">
        <v>337</v>
      </c>
      <c r="E78" s="121" t="s">
        <v>336</v>
      </c>
      <c r="F78" s="121" t="s">
        <v>335</v>
      </c>
      <c r="G78" s="121" t="s">
        <v>416</v>
      </c>
      <c r="H78" s="121" t="s">
        <v>582</v>
      </c>
      <c r="I78" s="122" t="s">
        <v>334</v>
      </c>
      <c r="J78" s="122" t="s">
        <v>583</v>
      </c>
      <c r="K78" s="146" t="s">
        <v>414</v>
      </c>
      <c r="P78" s="345"/>
      <c r="Q78" s="345"/>
      <c r="R78" s="345"/>
      <c r="S78" s="345"/>
      <c r="T78" s="341"/>
      <c r="U78" s="341"/>
      <c r="V78" s="341"/>
      <c r="W78" s="341"/>
      <c r="X78" s="345"/>
      <c r="Y78" s="345"/>
      <c r="Z78" s="341"/>
      <c r="AA78" s="341"/>
      <c r="AB78" s="341"/>
      <c r="AC78" s="341"/>
      <c r="AD78" s="341"/>
      <c r="AE78" s="341"/>
      <c r="AF78" s="341"/>
      <c r="AG78" s="341"/>
      <c r="AH78" s="341"/>
      <c r="AI78" s="341"/>
      <c r="AJ78" s="341"/>
      <c r="AK78" s="341"/>
      <c r="AL78" s="341"/>
      <c r="AM78" s="341"/>
      <c r="AN78" s="341"/>
      <c r="AO78" s="341"/>
      <c r="AP78" s="341"/>
      <c r="AQ78" s="341"/>
      <c r="AR78" s="341"/>
      <c r="AS78" s="345"/>
      <c r="AT78" s="345"/>
      <c r="AU78" s="345"/>
      <c r="AV78" s="345"/>
      <c r="AW78" s="345"/>
      <c r="AX78" s="345"/>
      <c r="AY78" s="345"/>
      <c r="AZ78" s="345"/>
      <c r="BA78" s="345"/>
      <c r="BB78" s="345"/>
      <c r="BC78" s="345"/>
      <c r="BD78" s="345"/>
      <c r="BE78" s="345"/>
      <c r="BF78" s="345"/>
      <c r="BG78" s="345"/>
      <c r="BH78" s="345"/>
      <c r="BI78" s="345"/>
      <c r="BJ78" s="345"/>
      <c r="BK78" s="341"/>
      <c r="BL78" s="341"/>
      <c r="BM78" s="341"/>
      <c r="BN78" s="341"/>
      <c r="BO78" s="341"/>
      <c r="BP78" s="341"/>
      <c r="BQ78" s="341"/>
      <c r="BR78" s="341"/>
      <c r="BS78" s="341"/>
      <c r="BT78" s="341"/>
      <c r="BU78" s="341"/>
      <c r="BV78" s="341"/>
      <c r="BW78" s="341"/>
      <c r="BX78" s="341"/>
      <c r="BY78" s="341"/>
      <c r="BZ78" s="341"/>
      <c r="CA78" s="341"/>
      <c r="CB78" s="341"/>
    </row>
    <row r="79" spans="2:80" s="38" customFormat="1" thickBot="1" x14ac:dyDescent="0.3">
      <c r="B79" s="172"/>
      <c r="C79" s="172"/>
      <c r="D79" s="172"/>
      <c r="E79" s="172"/>
      <c r="F79" s="173">
        <v>8</v>
      </c>
      <c r="G79" s="174"/>
      <c r="H79" s="175"/>
      <c r="P79" s="341"/>
      <c r="Q79" s="341"/>
      <c r="R79" s="341"/>
      <c r="S79" s="345"/>
      <c r="T79" s="341"/>
      <c r="U79" s="341"/>
      <c r="V79" s="341"/>
      <c r="W79" s="341"/>
      <c r="X79" s="345"/>
      <c r="Y79" s="345"/>
      <c r="Z79" s="341"/>
      <c r="AA79" s="341"/>
      <c r="AB79" s="341"/>
      <c r="AC79" s="341"/>
      <c r="AD79" s="341"/>
      <c r="AE79" s="341"/>
      <c r="AF79" s="341"/>
      <c r="AG79" s="341"/>
      <c r="AH79" s="341"/>
      <c r="AI79" s="341"/>
      <c r="AJ79" s="341"/>
      <c r="AK79" s="341"/>
      <c r="AL79" s="341"/>
      <c r="AM79" s="341"/>
      <c r="AN79" s="341"/>
      <c r="AO79" s="341"/>
      <c r="AP79" s="341"/>
      <c r="AQ79" s="341"/>
      <c r="AR79" s="341"/>
      <c r="AS79" s="345"/>
      <c r="AT79" s="345"/>
      <c r="AU79" s="345"/>
      <c r="AV79" s="345"/>
      <c r="AW79" s="345"/>
      <c r="AX79" s="345"/>
      <c r="AY79" s="345"/>
      <c r="AZ79" s="345"/>
      <c r="BA79" s="345"/>
      <c r="BB79" s="345"/>
      <c r="BC79" s="345"/>
      <c r="BD79" s="345"/>
      <c r="BE79" s="345"/>
      <c r="BF79" s="345"/>
      <c r="BG79" s="345"/>
      <c r="BH79" s="345"/>
      <c r="BI79" s="345"/>
      <c r="BJ79" s="345"/>
      <c r="BK79" s="341"/>
      <c r="BL79" s="341"/>
      <c r="BM79" s="341"/>
      <c r="BN79" s="341"/>
      <c r="BO79" s="341"/>
      <c r="BP79" s="341"/>
      <c r="BQ79" s="341"/>
      <c r="BR79" s="341"/>
      <c r="BS79" s="341"/>
      <c r="BT79" s="341"/>
      <c r="BU79" s="341"/>
      <c r="BV79" s="341"/>
      <c r="BW79" s="341"/>
      <c r="BX79" s="341"/>
      <c r="BY79" s="341"/>
      <c r="BZ79" s="341"/>
      <c r="CA79" s="341"/>
      <c r="CB79" s="341"/>
    </row>
    <row r="80" spans="2:80" s="38" customFormat="1" ht="74.25" customHeight="1" x14ac:dyDescent="0.25">
      <c r="B80" s="158" t="s">
        <v>348</v>
      </c>
      <c r="C80" s="159" t="s">
        <v>338</v>
      </c>
      <c r="D80" s="159" t="s">
        <v>335</v>
      </c>
      <c r="E80" s="159" t="s">
        <v>679</v>
      </c>
      <c r="F80" s="159" t="s">
        <v>680</v>
      </c>
      <c r="G80" s="159" t="s">
        <v>416</v>
      </c>
      <c r="H80" s="159" t="s">
        <v>681</v>
      </c>
      <c r="I80" s="160" t="s">
        <v>334</v>
      </c>
      <c r="J80" s="160" t="s">
        <v>682</v>
      </c>
      <c r="K80" s="161" t="s">
        <v>683</v>
      </c>
      <c r="M80" s="146" t="s">
        <v>584</v>
      </c>
      <c r="N80" s="146" t="s">
        <v>585</v>
      </c>
      <c r="O80" s="374"/>
      <c r="P80" s="341"/>
      <c r="Q80" s="341"/>
      <c r="R80" s="341"/>
      <c r="S80" s="345"/>
      <c r="T80" s="341"/>
      <c r="U80" s="341"/>
      <c r="V80" s="341"/>
      <c r="W80" s="341"/>
      <c r="X80" s="345"/>
      <c r="Y80" s="345"/>
      <c r="Z80" s="341"/>
      <c r="AA80" s="341"/>
      <c r="AB80" s="341"/>
      <c r="AC80" s="341"/>
      <c r="AD80" s="341"/>
      <c r="AE80" s="341"/>
      <c r="AF80" s="341"/>
      <c r="AG80" s="341"/>
      <c r="AH80" s="341"/>
      <c r="AI80" s="341"/>
      <c r="AJ80" s="341"/>
      <c r="AK80" s="341"/>
      <c r="AL80" s="341"/>
      <c r="AM80" s="341"/>
      <c r="AN80" s="341"/>
      <c r="AO80" s="341"/>
      <c r="AP80" s="341"/>
      <c r="AQ80" s="341"/>
      <c r="AR80" s="341"/>
      <c r="AS80" s="345"/>
      <c r="AT80" s="345"/>
      <c r="AU80" s="345"/>
      <c r="AV80" s="345"/>
      <c r="AW80" s="345"/>
      <c r="AX80" s="345"/>
      <c r="AY80" s="345"/>
      <c r="AZ80" s="345"/>
      <c r="BA80" s="345"/>
      <c r="BB80" s="345"/>
      <c r="BC80" s="345"/>
      <c r="BD80" s="345"/>
      <c r="BE80" s="345"/>
      <c r="BF80" s="345"/>
      <c r="BG80" s="345"/>
      <c r="BH80" s="345"/>
      <c r="BI80" s="345"/>
      <c r="BJ80" s="345"/>
      <c r="BK80" s="341"/>
      <c r="BL80" s="341"/>
      <c r="BM80" s="341"/>
      <c r="BN80" s="341"/>
      <c r="BO80" s="341"/>
      <c r="BP80" s="341"/>
      <c r="BQ80" s="341"/>
      <c r="BR80" s="341"/>
      <c r="BS80" s="341"/>
      <c r="BT80" s="341"/>
      <c r="BU80" s="341"/>
      <c r="BV80" s="341"/>
      <c r="BW80" s="341"/>
      <c r="BX80" s="341"/>
      <c r="BY80" s="341"/>
      <c r="BZ80" s="341"/>
      <c r="CA80" s="341"/>
      <c r="CB80" s="341"/>
    </row>
    <row r="81" spans="1:80" s="38" customFormat="1" ht="45.75" customHeight="1" x14ac:dyDescent="0.25">
      <c r="B81" s="176" t="s">
        <v>696</v>
      </c>
      <c r="C81" s="137" t="s">
        <v>347</v>
      </c>
      <c r="D81" s="125" t="s">
        <v>326</v>
      </c>
      <c r="E81" s="125">
        <v>3</v>
      </c>
      <c r="F81" s="125">
        <f>E81*$F$79</f>
        <v>24</v>
      </c>
      <c r="G81" s="125">
        <f>F81/12</f>
        <v>2</v>
      </c>
      <c r="H81" s="131">
        <f>G81*$H$4</f>
        <v>120</v>
      </c>
      <c r="I81" s="149">
        <f>N81</f>
        <v>34</v>
      </c>
      <c r="J81" s="149">
        <f>H81*I81</f>
        <v>4080</v>
      </c>
      <c r="K81" s="177">
        <f>J81/$H$4</f>
        <v>68</v>
      </c>
      <c r="M81" s="343">
        <f>AVERAGE(R81,S81,BP81)</f>
        <v>35.300000000000004</v>
      </c>
      <c r="N81" s="344">
        <f>MEDIAN(R81,S81,BP81)</f>
        <v>34</v>
      </c>
      <c r="P81" s="341"/>
      <c r="Q81" s="341"/>
      <c r="R81" s="345">
        <v>26</v>
      </c>
      <c r="S81" s="345">
        <v>34</v>
      </c>
      <c r="T81" s="341"/>
      <c r="U81" s="341"/>
      <c r="V81" s="341"/>
      <c r="W81" s="341"/>
      <c r="X81" s="345"/>
      <c r="Y81" s="345"/>
      <c r="Z81" s="341"/>
      <c r="AA81" s="341"/>
      <c r="AB81" s="341"/>
      <c r="AC81" s="341"/>
      <c r="AD81" s="341"/>
      <c r="AE81" s="341"/>
      <c r="AF81" s="341"/>
      <c r="AG81" s="341"/>
      <c r="AH81" s="341"/>
      <c r="AI81" s="341"/>
      <c r="AJ81" s="341"/>
      <c r="AK81" s="341"/>
      <c r="AL81" s="341"/>
      <c r="AM81" s="341"/>
      <c r="AN81" s="341"/>
      <c r="AO81" s="341"/>
      <c r="AP81" s="341"/>
      <c r="AQ81" s="341"/>
      <c r="AR81" s="341"/>
      <c r="AS81" s="345"/>
      <c r="AT81" s="345"/>
      <c r="AU81" s="345"/>
      <c r="AV81" s="345"/>
      <c r="AW81" s="345"/>
      <c r="AX81" s="345"/>
      <c r="AY81" s="345"/>
      <c r="AZ81" s="345"/>
      <c r="BA81" s="345"/>
      <c r="BB81" s="345"/>
      <c r="BC81" s="345"/>
      <c r="BD81" s="345"/>
      <c r="BE81" s="345"/>
      <c r="BF81" s="345"/>
      <c r="BG81" s="345"/>
      <c r="BH81" s="345"/>
      <c r="BI81" s="345"/>
      <c r="BJ81" s="345"/>
      <c r="BK81" s="341"/>
      <c r="BL81" s="341"/>
      <c r="BM81" s="341"/>
      <c r="BN81" s="341"/>
      <c r="BO81" s="341"/>
      <c r="BP81" s="345">
        <v>45.9</v>
      </c>
      <c r="BQ81" s="341"/>
      <c r="BR81" s="341"/>
      <c r="BS81" s="341"/>
      <c r="BT81" s="341"/>
      <c r="BU81" s="341"/>
      <c r="BV81" s="341"/>
      <c r="BW81" s="341"/>
      <c r="BX81" s="341"/>
      <c r="BY81" s="341"/>
      <c r="BZ81" s="341"/>
      <c r="CA81" s="341"/>
      <c r="CB81" s="341"/>
    </row>
    <row r="82" spans="1:80" s="38" customFormat="1" ht="41.45" customHeight="1" x14ac:dyDescent="0.25">
      <c r="B82" s="176" t="s">
        <v>697</v>
      </c>
      <c r="C82" s="137" t="s">
        <v>346</v>
      </c>
      <c r="D82" s="125" t="s">
        <v>326</v>
      </c>
      <c r="E82" s="125">
        <v>2</v>
      </c>
      <c r="F82" s="125">
        <f t="shared" ref="F82:F85" si="21">E82*$F$79</f>
        <v>16</v>
      </c>
      <c r="G82" s="125">
        <f t="shared" ref="G82:G85" si="22">F82/12</f>
        <v>1.3333333333333333</v>
      </c>
      <c r="H82" s="131">
        <f t="shared" ref="H82:H85" si="23">G82*$H$4</f>
        <v>80</v>
      </c>
      <c r="I82" s="149">
        <f t="shared" ref="I82" si="24">M82</f>
        <v>43.333333333333336</v>
      </c>
      <c r="J82" s="149">
        <f t="shared" ref="J82:J85" si="25">H82*I82</f>
        <v>3466.666666666667</v>
      </c>
      <c r="K82" s="177">
        <f t="shared" ref="K82:K84" si="26">J82/$H$4</f>
        <v>57.777777777777786</v>
      </c>
      <c r="M82" s="344">
        <f>AVERAGE(R82,S82,BP82)</f>
        <v>43.333333333333336</v>
      </c>
      <c r="N82" s="343">
        <f>MEDIAN(R82,S82,BP82)</f>
        <v>45</v>
      </c>
      <c r="P82" s="341"/>
      <c r="Q82" s="341"/>
      <c r="R82" s="345">
        <v>26</v>
      </c>
      <c r="S82" s="345">
        <v>45</v>
      </c>
      <c r="T82" s="341"/>
      <c r="U82" s="341"/>
      <c r="V82" s="341"/>
      <c r="W82" s="341"/>
      <c r="X82" s="345"/>
      <c r="Y82" s="345"/>
      <c r="Z82" s="341"/>
      <c r="AA82" s="341"/>
      <c r="AB82" s="341"/>
      <c r="AC82" s="341"/>
      <c r="AD82" s="341"/>
      <c r="AE82" s="341"/>
      <c r="AF82" s="341"/>
      <c r="AG82" s="341"/>
      <c r="AH82" s="341"/>
      <c r="AI82" s="341"/>
      <c r="AJ82" s="341"/>
      <c r="AK82" s="341"/>
      <c r="AL82" s="341"/>
      <c r="AM82" s="341"/>
      <c r="AN82" s="341"/>
      <c r="AO82" s="341"/>
      <c r="AP82" s="341"/>
      <c r="AQ82" s="341"/>
      <c r="AR82" s="341"/>
      <c r="AS82" s="345"/>
      <c r="AT82" s="345"/>
      <c r="AU82" s="345"/>
      <c r="AV82" s="345"/>
      <c r="AW82" s="345"/>
      <c r="AX82" s="345"/>
      <c r="AY82" s="345"/>
      <c r="AZ82" s="345"/>
      <c r="BA82" s="345"/>
      <c r="BB82" s="345"/>
      <c r="BC82" s="345"/>
      <c r="BD82" s="345"/>
      <c r="BE82" s="345"/>
      <c r="BF82" s="345"/>
      <c r="BG82" s="345"/>
      <c r="BH82" s="345"/>
      <c r="BI82" s="345"/>
      <c r="BJ82" s="345"/>
      <c r="BK82" s="341"/>
      <c r="BL82" s="341"/>
      <c r="BM82" s="341"/>
      <c r="BN82" s="341"/>
      <c r="BO82" s="341"/>
      <c r="BP82" s="345">
        <v>59</v>
      </c>
      <c r="BQ82" s="341"/>
      <c r="BR82" s="341"/>
      <c r="BS82" s="341"/>
      <c r="BT82" s="341"/>
      <c r="BU82" s="341"/>
      <c r="BV82" s="341"/>
      <c r="BW82" s="341"/>
      <c r="BX82" s="341"/>
      <c r="BY82" s="341"/>
      <c r="BZ82" s="341"/>
      <c r="CA82" s="341"/>
      <c r="CB82" s="341"/>
    </row>
    <row r="83" spans="1:80" s="38" customFormat="1" ht="41.45" customHeight="1" x14ac:dyDescent="0.25">
      <c r="B83" s="176" t="s">
        <v>931</v>
      </c>
      <c r="C83" s="137" t="s">
        <v>684</v>
      </c>
      <c r="D83" s="125" t="s">
        <v>326</v>
      </c>
      <c r="E83" s="125">
        <v>1</v>
      </c>
      <c r="F83" s="125">
        <f t="shared" si="21"/>
        <v>8</v>
      </c>
      <c r="G83" s="125">
        <f t="shared" si="22"/>
        <v>0.66666666666666663</v>
      </c>
      <c r="H83" s="131">
        <f t="shared" si="23"/>
        <v>40</v>
      </c>
      <c r="I83" s="149">
        <f>N83</f>
        <v>149</v>
      </c>
      <c r="J83" s="149">
        <f t="shared" si="25"/>
        <v>5960</v>
      </c>
      <c r="K83" s="177">
        <f t="shared" si="26"/>
        <v>99.333333333333329</v>
      </c>
      <c r="M83" s="346">
        <f>AVERAGE(BO83,BU83,BV83)</f>
        <v>157.18999999999997</v>
      </c>
      <c r="N83" s="344">
        <f>MEDIAN(BO83,BU83,BV83)</f>
        <v>149</v>
      </c>
      <c r="P83" s="341"/>
      <c r="Q83" s="341"/>
      <c r="R83" s="345"/>
      <c r="S83" s="345"/>
      <c r="T83" s="341"/>
      <c r="U83" s="341"/>
      <c r="V83" s="341"/>
      <c r="W83" s="341"/>
      <c r="X83" s="345"/>
      <c r="Y83" s="345"/>
      <c r="Z83" s="341"/>
      <c r="AA83" s="341"/>
      <c r="AB83" s="341"/>
      <c r="AC83" s="341"/>
      <c r="AD83" s="341"/>
      <c r="AE83" s="341"/>
      <c r="AF83" s="341"/>
      <c r="AG83" s="341"/>
      <c r="AH83" s="341"/>
      <c r="AI83" s="341"/>
      <c r="AJ83" s="341"/>
      <c r="AK83" s="341"/>
      <c r="AL83" s="341"/>
      <c r="AM83" s="341"/>
      <c r="AN83" s="341"/>
      <c r="AO83" s="341"/>
      <c r="AP83" s="341"/>
      <c r="AQ83" s="341"/>
      <c r="AR83" s="341"/>
      <c r="AS83" s="345"/>
      <c r="AT83" s="345"/>
      <c r="AU83" s="345"/>
      <c r="AV83" s="345"/>
      <c r="AW83" s="345"/>
      <c r="AX83" s="345"/>
      <c r="AY83" s="345"/>
      <c r="AZ83" s="345"/>
      <c r="BA83" s="345"/>
      <c r="BB83" s="345"/>
      <c r="BC83" s="345"/>
      <c r="BD83" s="345"/>
      <c r="BE83" s="345"/>
      <c r="BF83" s="345"/>
      <c r="BG83" s="345"/>
      <c r="BH83" s="345"/>
      <c r="BI83" s="345"/>
      <c r="BJ83" s="345"/>
      <c r="BK83" s="341"/>
      <c r="BL83" s="341"/>
      <c r="BM83" s="341"/>
      <c r="BN83" s="341"/>
      <c r="BO83" s="345">
        <v>149</v>
      </c>
      <c r="BP83" s="341"/>
      <c r="BQ83" s="341"/>
      <c r="BR83" s="341"/>
      <c r="BS83" s="341"/>
      <c r="BT83" s="341"/>
      <c r="BU83" s="345">
        <v>182.67</v>
      </c>
      <c r="BV83" s="345">
        <v>139.9</v>
      </c>
      <c r="BW83" s="341"/>
      <c r="BX83" s="341"/>
      <c r="BY83" s="341"/>
      <c r="BZ83" s="341"/>
      <c r="CA83" s="341"/>
      <c r="CB83" s="341"/>
    </row>
    <row r="84" spans="1:80" s="38" customFormat="1" ht="29.25" customHeight="1" x14ac:dyDescent="0.25">
      <c r="B84" s="178" t="s">
        <v>345</v>
      </c>
      <c r="C84" s="138" t="s">
        <v>344</v>
      </c>
      <c r="D84" s="125" t="s">
        <v>326</v>
      </c>
      <c r="E84" s="125">
        <v>3</v>
      </c>
      <c r="F84" s="125">
        <f t="shared" si="21"/>
        <v>24</v>
      </c>
      <c r="G84" s="125">
        <f t="shared" si="22"/>
        <v>2</v>
      </c>
      <c r="H84" s="131">
        <f t="shared" si="23"/>
        <v>120</v>
      </c>
      <c r="I84" s="149">
        <f>N84</f>
        <v>31</v>
      </c>
      <c r="J84" s="149">
        <f t="shared" si="25"/>
        <v>3720</v>
      </c>
      <c r="K84" s="177">
        <f t="shared" si="26"/>
        <v>62</v>
      </c>
      <c r="M84" s="346">
        <f>AVERAGE(R84,S84,BQ84)</f>
        <v>41.866666666666667</v>
      </c>
      <c r="N84" s="344">
        <f>MEDIAN(R84,S84,BQ84)</f>
        <v>31</v>
      </c>
      <c r="P84" s="341"/>
      <c r="Q84" s="341"/>
      <c r="R84" s="345">
        <v>25</v>
      </c>
      <c r="S84" s="345">
        <v>31</v>
      </c>
      <c r="T84" s="341"/>
      <c r="U84" s="341"/>
      <c r="V84" s="341"/>
      <c r="W84" s="341"/>
      <c r="X84" s="345"/>
      <c r="Y84" s="345"/>
      <c r="Z84" s="341"/>
      <c r="AA84" s="341"/>
      <c r="AB84" s="341"/>
      <c r="AC84" s="341"/>
      <c r="AD84" s="341"/>
      <c r="AE84" s="341"/>
      <c r="AF84" s="341"/>
      <c r="AG84" s="341"/>
      <c r="AH84" s="341"/>
      <c r="AI84" s="341"/>
      <c r="AJ84" s="341"/>
      <c r="AK84" s="341"/>
      <c r="AL84" s="341"/>
      <c r="AM84" s="341"/>
      <c r="AN84" s="341"/>
      <c r="AO84" s="341"/>
      <c r="AP84" s="341"/>
      <c r="AQ84" s="341"/>
      <c r="AR84" s="341"/>
      <c r="AS84" s="345"/>
      <c r="AT84" s="345"/>
      <c r="AU84" s="345"/>
      <c r="AV84" s="345"/>
      <c r="AW84" s="345"/>
      <c r="AX84" s="345"/>
      <c r="AY84" s="345"/>
      <c r="AZ84" s="345"/>
      <c r="BA84" s="345"/>
      <c r="BB84" s="345"/>
      <c r="BC84" s="345"/>
      <c r="BD84" s="345"/>
      <c r="BE84" s="345"/>
      <c r="BF84" s="345"/>
      <c r="BG84" s="345"/>
      <c r="BH84" s="345"/>
      <c r="BI84" s="345"/>
      <c r="BJ84" s="345"/>
      <c r="BK84" s="341"/>
      <c r="BL84" s="341"/>
      <c r="BM84" s="341"/>
      <c r="BN84" s="341"/>
      <c r="BO84" s="341"/>
      <c r="BP84" s="341"/>
      <c r="BQ84" s="345">
        <v>69.599999999999994</v>
      </c>
      <c r="BR84" s="341"/>
      <c r="BS84" s="341"/>
      <c r="BT84" s="341"/>
      <c r="BU84" s="341"/>
      <c r="BV84" s="341"/>
      <c r="BW84" s="341"/>
      <c r="BX84" s="341"/>
      <c r="BY84" s="341"/>
      <c r="BZ84" s="341"/>
      <c r="CA84" s="341"/>
      <c r="CB84" s="341"/>
    </row>
    <row r="85" spans="1:80" s="38" customFormat="1" ht="37.35" customHeight="1" x14ac:dyDescent="0.25">
      <c r="B85" s="178" t="s">
        <v>343</v>
      </c>
      <c r="C85" s="138" t="s">
        <v>342</v>
      </c>
      <c r="D85" s="125" t="s">
        <v>326</v>
      </c>
      <c r="E85" s="125">
        <v>1</v>
      </c>
      <c r="F85" s="125">
        <f t="shared" si="21"/>
        <v>8</v>
      </c>
      <c r="G85" s="125">
        <f t="shared" si="22"/>
        <v>0.66666666666666663</v>
      </c>
      <c r="H85" s="131">
        <f t="shared" si="23"/>
        <v>40</v>
      </c>
      <c r="I85" s="149">
        <f>N85</f>
        <v>99.9</v>
      </c>
      <c r="J85" s="149">
        <f t="shared" si="25"/>
        <v>3996</v>
      </c>
      <c r="K85" s="177">
        <f>J85/$H$4</f>
        <v>66.599999999999994</v>
      </c>
      <c r="M85" s="346">
        <f>AVERAGE(BR85,BS85,BT85)</f>
        <v>101.56666666666668</v>
      </c>
      <c r="N85" s="344">
        <f>MEDIAN(BR85,BS85,BT85)</f>
        <v>99.9</v>
      </c>
      <c r="P85" s="341"/>
      <c r="Q85" s="341"/>
      <c r="R85" s="341"/>
      <c r="S85" s="345"/>
      <c r="T85" s="341"/>
      <c r="U85" s="341"/>
      <c r="V85" s="341"/>
      <c r="W85" s="341"/>
      <c r="X85" s="345"/>
      <c r="Y85" s="345"/>
      <c r="Z85" s="341"/>
      <c r="AA85" s="341"/>
      <c r="AB85" s="341"/>
      <c r="AC85" s="341"/>
      <c r="AD85" s="341"/>
      <c r="AE85" s="341"/>
      <c r="AF85" s="341"/>
      <c r="AG85" s="341"/>
      <c r="AH85" s="341"/>
      <c r="AI85" s="341"/>
      <c r="AJ85" s="341"/>
      <c r="AK85" s="341"/>
      <c r="AL85" s="341"/>
      <c r="AM85" s="341"/>
      <c r="AN85" s="341"/>
      <c r="AO85" s="341"/>
      <c r="AP85" s="341"/>
      <c r="AQ85" s="341"/>
      <c r="AR85" s="341"/>
      <c r="AS85" s="345"/>
      <c r="AT85" s="345"/>
      <c r="AU85" s="345"/>
      <c r="AV85" s="345"/>
      <c r="AW85" s="345"/>
      <c r="AX85" s="345"/>
      <c r="AY85" s="345"/>
      <c r="AZ85" s="345"/>
      <c r="BA85" s="345"/>
      <c r="BB85" s="345"/>
      <c r="BC85" s="345"/>
      <c r="BD85" s="345"/>
      <c r="BE85" s="345"/>
      <c r="BF85" s="345"/>
      <c r="BG85" s="345"/>
      <c r="BH85" s="345"/>
      <c r="BI85" s="345"/>
      <c r="BJ85" s="345"/>
      <c r="BK85" s="341"/>
      <c r="BL85" s="341"/>
      <c r="BM85" s="341"/>
      <c r="BN85" s="341"/>
      <c r="BO85" s="341"/>
      <c r="BP85" s="341"/>
      <c r="BQ85" s="341"/>
      <c r="BR85" s="345">
        <v>64.900000000000006</v>
      </c>
      <c r="BS85" s="345">
        <v>139.9</v>
      </c>
      <c r="BT85" s="345">
        <v>99.9</v>
      </c>
      <c r="BU85" s="341"/>
      <c r="BV85" s="341"/>
      <c r="BW85" s="341"/>
      <c r="BX85" s="341"/>
      <c r="BY85" s="341"/>
      <c r="BZ85" s="341"/>
      <c r="CA85" s="341"/>
      <c r="CB85" s="341"/>
    </row>
    <row r="86" spans="1:80" s="38" customFormat="1" ht="27.2" customHeight="1" x14ac:dyDescent="0.25">
      <c r="B86" s="178" t="s">
        <v>341</v>
      </c>
      <c r="C86" s="138"/>
      <c r="D86" s="138"/>
      <c r="E86" s="138"/>
      <c r="F86" s="125"/>
      <c r="G86" s="125"/>
      <c r="H86" s="131">
        <v>0</v>
      </c>
      <c r="I86" s="126"/>
      <c r="J86" s="126"/>
      <c r="K86" s="177"/>
      <c r="M86" s="341"/>
      <c r="N86" s="341"/>
      <c r="P86" s="341"/>
      <c r="Q86" s="341"/>
      <c r="R86" s="341"/>
      <c r="S86" s="345"/>
      <c r="T86" s="341"/>
      <c r="U86" s="341"/>
      <c r="V86" s="341"/>
      <c r="W86" s="341"/>
      <c r="X86" s="345"/>
      <c r="Y86" s="345"/>
      <c r="Z86" s="341"/>
      <c r="AA86" s="341"/>
      <c r="AB86" s="341"/>
      <c r="AC86" s="341"/>
      <c r="AD86" s="341"/>
      <c r="AE86" s="341"/>
      <c r="AF86" s="341"/>
      <c r="AG86" s="341"/>
      <c r="AH86" s="341"/>
      <c r="AI86" s="341"/>
      <c r="AJ86" s="341"/>
      <c r="AK86" s="341"/>
      <c r="AL86" s="341"/>
      <c r="AM86" s="341"/>
      <c r="AN86" s="341"/>
      <c r="AO86" s="341"/>
      <c r="AP86" s="341"/>
      <c r="AQ86" s="341"/>
      <c r="AR86" s="341"/>
      <c r="AS86" s="345"/>
      <c r="AT86" s="345"/>
      <c r="AU86" s="345"/>
      <c r="AV86" s="345"/>
      <c r="AW86" s="345"/>
      <c r="AX86" s="345"/>
      <c r="AY86" s="345"/>
      <c r="AZ86" s="345"/>
      <c r="BA86" s="345"/>
      <c r="BB86" s="345"/>
      <c r="BC86" s="345"/>
      <c r="BD86" s="345"/>
      <c r="BE86" s="345"/>
      <c r="BF86" s="345"/>
      <c r="BG86" s="345"/>
      <c r="BH86" s="345"/>
      <c r="BI86" s="345"/>
      <c r="BJ86" s="345"/>
      <c r="BK86" s="341"/>
      <c r="BL86" s="341"/>
      <c r="BM86" s="341"/>
      <c r="BN86" s="341"/>
      <c r="BO86" s="341"/>
      <c r="BP86" s="341"/>
      <c r="BQ86" s="341"/>
      <c r="BR86" s="341"/>
      <c r="BS86" s="341"/>
      <c r="BT86" s="341"/>
      <c r="BU86" s="341"/>
      <c r="BV86" s="341"/>
      <c r="BW86" s="341"/>
      <c r="BX86" s="341"/>
      <c r="BY86" s="341"/>
      <c r="BZ86" s="341"/>
      <c r="CA86" s="341"/>
      <c r="CB86" s="341"/>
    </row>
    <row r="87" spans="1:80" s="38" customFormat="1" x14ac:dyDescent="0.25">
      <c r="B87" s="1578" t="s">
        <v>685</v>
      </c>
      <c r="C87" s="1579"/>
      <c r="D87" s="1579"/>
      <c r="E87" s="1579"/>
      <c r="F87" s="1579"/>
      <c r="G87" s="1579"/>
      <c r="H87" s="1604"/>
      <c r="I87" s="136"/>
      <c r="J87" s="375">
        <f>SUM(J81:J86)</f>
        <v>21222.666666666668</v>
      </c>
      <c r="K87" s="179"/>
      <c r="M87" s="341"/>
      <c r="N87" s="341"/>
      <c r="P87" s="341"/>
      <c r="Q87" s="341"/>
      <c r="R87" s="341"/>
      <c r="S87" s="345"/>
      <c r="T87" s="341"/>
      <c r="U87" s="341"/>
      <c r="V87" s="341"/>
      <c r="W87" s="341"/>
      <c r="X87" s="345"/>
      <c r="Y87" s="345"/>
      <c r="Z87" s="341"/>
      <c r="AA87" s="341"/>
      <c r="AB87" s="341"/>
      <c r="AC87" s="341"/>
      <c r="AD87" s="341"/>
      <c r="AE87" s="341"/>
      <c r="AF87" s="341"/>
      <c r="AG87" s="341"/>
      <c r="AH87" s="341"/>
      <c r="AI87" s="341"/>
      <c r="AJ87" s="341"/>
      <c r="AK87" s="341"/>
      <c r="AL87" s="341"/>
      <c r="AM87" s="341"/>
      <c r="AN87" s="341"/>
      <c r="AO87" s="341"/>
      <c r="AP87" s="341"/>
      <c r="AQ87" s="341"/>
      <c r="AR87" s="341"/>
      <c r="AS87" s="345"/>
      <c r="AT87" s="345"/>
      <c r="AU87" s="345"/>
      <c r="AV87" s="345"/>
      <c r="AW87" s="345"/>
      <c r="AX87" s="345"/>
      <c r="AY87" s="345"/>
      <c r="AZ87" s="345"/>
      <c r="BA87" s="345"/>
      <c r="BB87" s="345"/>
      <c r="BC87" s="345"/>
      <c r="BD87" s="345"/>
      <c r="BE87" s="345"/>
      <c r="BF87" s="345"/>
      <c r="BG87" s="345"/>
      <c r="BH87" s="345"/>
      <c r="BI87" s="345"/>
      <c r="BJ87" s="345"/>
      <c r="BK87" s="341"/>
      <c r="BL87" s="341"/>
      <c r="BM87" s="341"/>
      <c r="BN87" s="341"/>
      <c r="BO87" s="341"/>
      <c r="BP87" s="341"/>
      <c r="BQ87" s="341"/>
      <c r="BR87" s="341"/>
      <c r="BS87" s="341"/>
      <c r="BT87" s="341"/>
      <c r="BU87" s="341"/>
      <c r="BV87" s="341"/>
      <c r="BW87" s="341"/>
      <c r="BX87" s="341"/>
      <c r="BY87" s="341"/>
      <c r="BZ87" s="341"/>
      <c r="CA87" s="341"/>
      <c r="CB87" s="341"/>
    </row>
    <row r="88" spans="1:80" s="38" customFormat="1" ht="15.75" thickBot="1" x14ac:dyDescent="0.3">
      <c r="B88" s="1580" t="s">
        <v>340</v>
      </c>
      <c r="C88" s="1581"/>
      <c r="D88" s="1581"/>
      <c r="E88" s="1581"/>
      <c r="F88" s="1581"/>
      <c r="G88" s="1581"/>
      <c r="H88" s="1581"/>
      <c r="I88" s="1581"/>
      <c r="J88" s="1582"/>
      <c r="K88" s="157">
        <f>SUM(K81:K87)</f>
        <v>353.71111111111111</v>
      </c>
      <c r="M88" s="341"/>
      <c r="N88" s="341"/>
      <c r="P88" s="341"/>
      <c r="Q88" s="341"/>
      <c r="R88" s="341"/>
      <c r="S88" s="345"/>
      <c r="T88" s="341"/>
      <c r="U88" s="341"/>
      <c r="V88" s="341"/>
      <c r="W88" s="341"/>
      <c r="X88" s="345"/>
      <c r="Y88" s="345"/>
      <c r="Z88" s="341"/>
      <c r="AA88" s="341"/>
      <c r="AB88" s="341"/>
      <c r="AC88" s="341"/>
      <c r="AD88" s="341"/>
      <c r="AE88" s="341"/>
      <c r="AF88" s="341"/>
      <c r="AG88" s="341"/>
      <c r="AH88" s="341"/>
      <c r="AI88" s="341"/>
      <c r="AJ88" s="341"/>
      <c r="AK88" s="341"/>
      <c r="AL88" s="341"/>
      <c r="AM88" s="341"/>
      <c r="AN88" s="341"/>
      <c r="AO88" s="341"/>
      <c r="AP88" s="341"/>
      <c r="AQ88" s="341"/>
      <c r="AR88" s="341"/>
      <c r="AS88" s="345"/>
      <c r="AT88" s="345"/>
      <c r="AU88" s="345"/>
      <c r="AV88" s="345"/>
      <c r="AW88" s="345"/>
      <c r="AX88" s="345"/>
      <c r="AY88" s="345"/>
      <c r="AZ88" s="345"/>
      <c r="BA88" s="345"/>
      <c r="BB88" s="345"/>
      <c r="BC88" s="345"/>
      <c r="BD88" s="345"/>
      <c r="BE88" s="345"/>
      <c r="BF88" s="345"/>
      <c r="BG88" s="345"/>
      <c r="BH88" s="345"/>
      <c r="BI88" s="345"/>
      <c r="BJ88" s="345"/>
      <c r="BK88" s="341"/>
      <c r="BL88" s="341"/>
      <c r="BM88" s="341"/>
      <c r="BN88" s="341"/>
      <c r="BO88" s="341"/>
      <c r="BP88" s="341"/>
      <c r="BQ88" s="341"/>
      <c r="BR88" s="341"/>
      <c r="BS88" s="341"/>
      <c r="BT88" s="341"/>
      <c r="BU88" s="341"/>
      <c r="BV88" s="341"/>
      <c r="BW88" s="341"/>
      <c r="BX88" s="341"/>
      <c r="BY88" s="341"/>
      <c r="BZ88" s="341"/>
      <c r="CA88" s="341"/>
      <c r="CB88" s="341"/>
    </row>
    <row r="89" spans="1:80" s="41" customFormat="1" x14ac:dyDescent="0.25">
      <c r="B89" s="376"/>
      <c r="C89" s="376"/>
      <c r="D89" s="376"/>
      <c r="E89" s="376"/>
      <c r="F89" s="377"/>
      <c r="G89" s="377"/>
      <c r="H89" s="377"/>
      <c r="I89" s="378"/>
      <c r="J89" s="378"/>
      <c r="K89" s="379"/>
      <c r="M89" s="348"/>
      <c r="N89" s="348"/>
      <c r="P89" s="348"/>
      <c r="Q89" s="348"/>
      <c r="R89" s="348"/>
      <c r="S89" s="347"/>
      <c r="T89" s="348"/>
      <c r="U89" s="348"/>
      <c r="V89" s="348"/>
      <c r="W89" s="348"/>
      <c r="X89" s="347"/>
      <c r="Y89" s="347"/>
      <c r="Z89" s="348"/>
      <c r="AA89" s="348"/>
      <c r="AB89" s="348"/>
      <c r="AC89" s="348"/>
      <c r="AD89" s="348"/>
      <c r="AE89" s="348"/>
      <c r="AF89" s="348"/>
      <c r="AG89" s="348"/>
      <c r="AH89" s="348"/>
      <c r="AI89" s="348"/>
      <c r="AJ89" s="348"/>
      <c r="AK89" s="348"/>
      <c r="AL89" s="348"/>
      <c r="AM89" s="348"/>
      <c r="AN89" s="348"/>
      <c r="AO89" s="348"/>
      <c r="AP89" s="348"/>
      <c r="AQ89" s="348"/>
      <c r="AR89" s="348"/>
      <c r="AS89" s="347"/>
      <c r="AT89" s="347"/>
      <c r="AU89" s="347"/>
      <c r="AV89" s="347"/>
      <c r="AW89" s="347"/>
      <c r="AX89" s="347"/>
      <c r="AY89" s="347"/>
      <c r="AZ89" s="347"/>
      <c r="BA89" s="347"/>
      <c r="BB89" s="347"/>
      <c r="BC89" s="347"/>
      <c r="BD89" s="347"/>
      <c r="BE89" s="347"/>
      <c r="BF89" s="347"/>
      <c r="BG89" s="347"/>
      <c r="BH89" s="347"/>
      <c r="BI89" s="347"/>
      <c r="BJ89" s="347"/>
      <c r="BK89" s="348"/>
      <c r="BL89" s="348"/>
      <c r="BM89" s="348"/>
      <c r="BN89" s="348"/>
      <c r="BO89" s="348"/>
      <c r="BP89" s="348"/>
      <c r="BQ89" s="348"/>
      <c r="BR89" s="348"/>
      <c r="BS89" s="348"/>
      <c r="BT89" s="348"/>
      <c r="BU89" s="348"/>
      <c r="BV89" s="348"/>
      <c r="BW89" s="348"/>
      <c r="BX89" s="348"/>
      <c r="BY89" s="348"/>
      <c r="BZ89" s="348"/>
      <c r="CA89" s="348"/>
      <c r="CB89" s="348"/>
    </row>
    <row r="90" spans="1:80" s="38" customFormat="1" ht="13.7" customHeight="1" thickBot="1" x14ac:dyDescent="0.3">
      <c r="A90" s="41"/>
      <c r="B90" s="376"/>
      <c r="C90" s="376"/>
      <c r="D90" s="376"/>
      <c r="E90" s="376"/>
      <c r="F90" s="377">
        <v>8</v>
      </c>
      <c r="G90" s="377"/>
      <c r="H90" s="377"/>
      <c r="I90" s="378"/>
      <c r="J90" s="378"/>
      <c r="K90" s="379"/>
      <c r="M90" s="341"/>
      <c r="N90" s="341"/>
      <c r="P90" s="341"/>
      <c r="Q90" s="341"/>
      <c r="R90" s="341"/>
      <c r="S90" s="345"/>
      <c r="T90" s="341"/>
      <c r="U90" s="341"/>
      <c r="V90" s="341"/>
      <c r="W90" s="341"/>
      <c r="X90" s="345"/>
      <c r="Y90" s="345"/>
      <c r="Z90" s="341"/>
      <c r="AA90" s="341"/>
      <c r="AB90" s="341"/>
      <c r="AC90" s="341"/>
      <c r="AD90" s="341"/>
      <c r="AE90" s="341"/>
      <c r="AF90" s="341"/>
      <c r="AG90" s="341"/>
      <c r="AH90" s="341"/>
      <c r="AI90" s="341"/>
      <c r="AJ90" s="341"/>
      <c r="AK90" s="341"/>
      <c r="AL90" s="341"/>
      <c r="AM90" s="341"/>
      <c r="AN90" s="341"/>
      <c r="AO90" s="341"/>
      <c r="AP90" s="341"/>
      <c r="AQ90" s="341"/>
      <c r="AR90" s="341"/>
      <c r="AS90" s="345"/>
      <c r="AT90" s="345"/>
      <c r="AU90" s="345"/>
      <c r="AV90" s="345"/>
      <c r="AW90" s="345"/>
      <c r="AX90" s="345"/>
      <c r="AY90" s="345"/>
      <c r="AZ90" s="345"/>
      <c r="BA90" s="345"/>
      <c r="BB90" s="345"/>
      <c r="BC90" s="345"/>
      <c r="BD90" s="345"/>
      <c r="BE90" s="345"/>
      <c r="BF90" s="345"/>
      <c r="BG90" s="345"/>
      <c r="BH90" s="345"/>
      <c r="BI90" s="345"/>
      <c r="BJ90" s="345"/>
      <c r="BK90" s="341"/>
      <c r="BL90" s="341"/>
      <c r="BM90" s="341"/>
      <c r="BN90" s="341"/>
      <c r="BO90" s="341"/>
      <c r="BP90" s="341"/>
      <c r="BQ90" s="341"/>
      <c r="BR90" s="341"/>
      <c r="BS90" s="341"/>
      <c r="BT90" s="341"/>
      <c r="BU90" s="341"/>
      <c r="BV90" s="341"/>
      <c r="BW90" s="341"/>
      <c r="BX90" s="341"/>
      <c r="BY90" s="341"/>
      <c r="BZ90" s="341"/>
      <c r="CA90" s="341"/>
      <c r="CB90" s="341"/>
    </row>
    <row r="91" spans="1:80" s="38" customFormat="1" ht="62.45" customHeight="1" x14ac:dyDescent="0.25">
      <c r="B91" s="158" t="s">
        <v>339</v>
      </c>
      <c r="C91" s="159" t="s">
        <v>338</v>
      </c>
      <c r="D91" s="159" t="s">
        <v>335</v>
      </c>
      <c r="E91" s="159" t="s">
        <v>679</v>
      </c>
      <c r="F91" s="159" t="s">
        <v>686</v>
      </c>
      <c r="G91" s="159" t="s">
        <v>416</v>
      </c>
      <c r="H91" s="159" t="s">
        <v>681</v>
      </c>
      <c r="I91" s="160" t="s">
        <v>334</v>
      </c>
      <c r="J91" s="160" t="s">
        <v>682</v>
      </c>
      <c r="K91" s="161" t="s">
        <v>683</v>
      </c>
      <c r="O91" s="374"/>
      <c r="P91" s="341"/>
      <c r="Q91" s="341"/>
      <c r="R91" s="341"/>
      <c r="S91" s="345"/>
      <c r="T91" s="341"/>
      <c r="U91" s="341"/>
      <c r="V91" s="341"/>
      <c r="W91" s="341"/>
      <c r="X91" s="345"/>
      <c r="Y91" s="345"/>
      <c r="Z91" s="341"/>
      <c r="AA91" s="341"/>
      <c r="AB91" s="341"/>
      <c r="AC91" s="341"/>
      <c r="AD91" s="341"/>
      <c r="AE91" s="341"/>
      <c r="AF91" s="341"/>
      <c r="AG91" s="341"/>
      <c r="AH91" s="341"/>
      <c r="AI91" s="341"/>
      <c r="AJ91" s="341"/>
      <c r="AK91" s="341"/>
      <c r="AL91" s="341"/>
      <c r="AM91" s="341"/>
      <c r="AN91" s="341"/>
      <c r="AO91" s="341"/>
      <c r="AP91" s="341"/>
      <c r="AQ91" s="341"/>
      <c r="AR91" s="341"/>
      <c r="AS91" s="345"/>
      <c r="AT91" s="345"/>
      <c r="AU91" s="345"/>
      <c r="AV91" s="345"/>
      <c r="AW91" s="345"/>
      <c r="AX91" s="345"/>
      <c r="AY91" s="345"/>
      <c r="AZ91" s="345"/>
      <c r="BA91" s="345"/>
      <c r="BB91" s="345"/>
      <c r="BC91" s="345"/>
      <c r="BD91" s="345"/>
      <c r="BE91" s="345"/>
      <c r="BF91" s="345"/>
      <c r="BG91" s="345"/>
      <c r="BH91" s="345"/>
      <c r="BI91" s="345"/>
      <c r="BJ91" s="345"/>
      <c r="BK91" s="341"/>
      <c r="BL91" s="341"/>
      <c r="BM91" s="341"/>
      <c r="BN91" s="341"/>
      <c r="BO91" s="341"/>
      <c r="BP91" s="341"/>
      <c r="BQ91" s="341"/>
      <c r="BR91" s="341"/>
      <c r="BS91" s="341"/>
      <c r="BT91" s="341"/>
      <c r="BU91" s="341"/>
      <c r="BV91" s="341"/>
      <c r="BW91" s="341"/>
      <c r="BX91" s="341"/>
      <c r="BY91" s="341"/>
      <c r="BZ91" s="341"/>
      <c r="CA91" s="341"/>
      <c r="CB91" s="341"/>
    </row>
    <row r="92" spans="1:80" s="38" customFormat="1" ht="42.75" x14ac:dyDescent="0.25">
      <c r="B92" s="180" t="s">
        <v>333</v>
      </c>
      <c r="C92" s="139" t="s">
        <v>332</v>
      </c>
      <c r="D92" s="124" t="s">
        <v>326</v>
      </c>
      <c r="E92" s="139">
        <v>12</v>
      </c>
      <c r="F92" s="124">
        <f>E92*F90</f>
        <v>96</v>
      </c>
      <c r="G92" s="124">
        <f>F92/12</f>
        <v>8</v>
      </c>
      <c r="H92" s="342">
        <f t="shared" ref="H92:H97" si="27">G92*$H$4</f>
        <v>480</v>
      </c>
      <c r="I92" s="149">
        <f>N92</f>
        <v>1.79</v>
      </c>
      <c r="J92" s="149">
        <f>H92*I92</f>
        <v>859.2</v>
      </c>
      <c r="K92" s="380">
        <f>J92/$H$4</f>
        <v>14.32</v>
      </c>
      <c r="M92" s="346">
        <f>AVERAGE(BK92,BW92,BX92)</f>
        <v>2.16</v>
      </c>
      <c r="N92" s="344">
        <f>MEDIAN(BK92,BW92,BX92)</f>
        <v>1.79</v>
      </c>
      <c r="P92" s="341"/>
      <c r="Q92" s="341"/>
      <c r="R92" s="341"/>
      <c r="S92" s="345"/>
      <c r="T92" s="341"/>
      <c r="U92" s="341"/>
      <c r="V92" s="341"/>
      <c r="W92" s="341"/>
      <c r="X92" s="345"/>
      <c r="Y92" s="345"/>
      <c r="Z92" s="341"/>
      <c r="AA92" s="341"/>
      <c r="AB92" s="341"/>
      <c r="AC92" s="341"/>
      <c r="AD92" s="341"/>
      <c r="AE92" s="341"/>
      <c r="AF92" s="341"/>
      <c r="AG92" s="341"/>
      <c r="AH92" s="341"/>
      <c r="AI92" s="341"/>
      <c r="AJ92" s="341"/>
      <c r="AK92" s="341"/>
      <c r="AL92" s="341"/>
      <c r="AM92" s="341"/>
      <c r="AN92" s="341"/>
      <c r="AO92" s="341"/>
      <c r="AP92" s="341"/>
      <c r="AQ92" s="341"/>
      <c r="AR92" s="341"/>
      <c r="AS92" s="345"/>
      <c r="AT92" s="345"/>
      <c r="AU92" s="345"/>
      <c r="AV92" s="345"/>
      <c r="AW92" s="345"/>
      <c r="AX92" s="345"/>
      <c r="AY92" s="345"/>
      <c r="AZ92" s="345"/>
      <c r="BA92" s="345"/>
      <c r="BB92" s="345"/>
      <c r="BC92" s="345"/>
      <c r="BD92" s="345"/>
      <c r="BE92" s="345"/>
      <c r="BF92" s="345"/>
      <c r="BG92" s="345"/>
      <c r="BH92" s="345"/>
      <c r="BI92" s="345"/>
      <c r="BJ92" s="345"/>
      <c r="BK92" s="345">
        <v>1.79</v>
      </c>
      <c r="BL92" s="341"/>
      <c r="BM92" s="341"/>
      <c r="BN92" s="341"/>
      <c r="BO92" s="341"/>
      <c r="BP92" s="341"/>
      <c r="BQ92" s="341"/>
      <c r="BR92" s="341"/>
      <c r="BS92" s="341"/>
      <c r="BT92" s="341"/>
      <c r="BU92" s="341"/>
      <c r="BV92" s="341"/>
      <c r="BW92" s="345">
        <v>3.24</v>
      </c>
      <c r="BX92" s="345">
        <v>1.45</v>
      </c>
      <c r="BY92" s="341"/>
      <c r="BZ92" s="341"/>
      <c r="CA92" s="341"/>
      <c r="CB92" s="341"/>
    </row>
    <row r="93" spans="1:80" s="38" customFormat="1" ht="21.95" customHeight="1" x14ac:dyDescent="0.25">
      <c r="B93" s="180" t="s">
        <v>698</v>
      </c>
      <c r="C93" s="139"/>
      <c r="D93" s="124" t="s">
        <v>330</v>
      </c>
      <c r="E93" s="139">
        <v>48</v>
      </c>
      <c r="F93" s="124">
        <f>E93*$F$90</f>
        <v>384</v>
      </c>
      <c r="G93" s="124">
        <f>F93/12</f>
        <v>32</v>
      </c>
      <c r="H93" s="342">
        <f t="shared" si="27"/>
        <v>1920</v>
      </c>
      <c r="I93" s="149">
        <f t="shared" ref="I93:I95" si="28">M93</f>
        <v>7.666666666666667</v>
      </c>
      <c r="J93" s="149">
        <f t="shared" ref="J93:J97" si="29">H93*I93</f>
        <v>14720</v>
      </c>
      <c r="K93" s="380">
        <f t="shared" ref="K93:K97" si="30">J93/$H$4</f>
        <v>245.33333333333334</v>
      </c>
      <c r="M93" s="344">
        <f>AVERAGE(R93,BW93,BX93)</f>
        <v>7.666666666666667</v>
      </c>
      <c r="N93" s="343">
        <f>MEDIAN(R93,BW93,BX93)</f>
        <v>8.09</v>
      </c>
      <c r="P93" s="341"/>
      <c r="Q93" s="341"/>
      <c r="R93" s="345">
        <v>6</v>
      </c>
      <c r="S93" s="345"/>
      <c r="T93" s="341"/>
      <c r="U93" s="341"/>
      <c r="V93" s="341"/>
      <c r="W93" s="341"/>
      <c r="X93" s="345"/>
      <c r="Y93" s="345"/>
      <c r="Z93" s="341"/>
      <c r="AA93" s="341"/>
      <c r="AB93" s="341"/>
      <c r="AC93" s="341"/>
      <c r="AD93" s="341"/>
      <c r="AE93" s="341"/>
      <c r="AF93" s="341"/>
      <c r="AG93" s="341"/>
      <c r="AH93" s="341"/>
      <c r="AI93" s="341"/>
      <c r="AJ93" s="341"/>
      <c r="AK93" s="341"/>
      <c r="AL93" s="341"/>
      <c r="AM93" s="341"/>
      <c r="AN93" s="341"/>
      <c r="AO93" s="341"/>
      <c r="AP93" s="341"/>
      <c r="AQ93" s="341"/>
      <c r="AR93" s="341"/>
      <c r="AS93" s="345"/>
      <c r="AT93" s="345"/>
      <c r="AU93" s="345"/>
      <c r="AV93" s="345"/>
      <c r="AW93" s="345"/>
      <c r="AX93" s="345"/>
      <c r="AY93" s="345"/>
      <c r="AZ93" s="345"/>
      <c r="BA93" s="345"/>
      <c r="BB93" s="345"/>
      <c r="BC93" s="345"/>
      <c r="BD93" s="345"/>
      <c r="BE93" s="345"/>
      <c r="BF93" s="345"/>
      <c r="BG93" s="345"/>
      <c r="BH93" s="345"/>
      <c r="BI93" s="345"/>
      <c r="BJ93" s="345"/>
      <c r="BK93" s="341"/>
      <c r="BL93" s="341"/>
      <c r="BM93" s="341"/>
      <c r="BN93" s="341"/>
      <c r="BO93" s="341"/>
      <c r="BP93" s="341"/>
      <c r="BQ93" s="341"/>
      <c r="BR93" s="341"/>
      <c r="BS93" s="341"/>
      <c r="BT93" s="341"/>
      <c r="BU93" s="341"/>
      <c r="BV93" s="341"/>
      <c r="BW93" s="345">
        <v>8.91</v>
      </c>
      <c r="BX93" s="345">
        <v>8.09</v>
      </c>
      <c r="BY93" s="341"/>
      <c r="BZ93" s="341"/>
      <c r="CA93" s="341"/>
      <c r="CB93" s="341"/>
    </row>
    <row r="94" spans="1:80" s="38" customFormat="1" ht="34.700000000000003" customHeight="1" x14ac:dyDescent="0.25">
      <c r="B94" s="176" t="s">
        <v>331</v>
      </c>
      <c r="C94" s="137"/>
      <c r="D94" s="127" t="s">
        <v>330</v>
      </c>
      <c r="E94" s="139">
        <v>1</v>
      </c>
      <c r="F94" s="124">
        <f>E94*$F$90</f>
        <v>8</v>
      </c>
      <c r="G94" s="124">
        <f t="shared" ref="G94:G97" si="31">F94/12</f>
        <v>0.66666666666666663</v>
      </c>
      <c r="H94" s="342">
        <f t="shared" si="27"/>
        <v>40</v>
      </c>
      <c r="I94" s="149">
        <f t="shared" si="28"/>
        <v>67.473333333333329</v>
      </c>
      <c r="J94" s="149">
        <f t="shared" si="29"/>
        <v>2698.9333333333334</v>
      </c>
      <c r="K94" s="380">
        <f t="shared" si="30"/>
        <v>44.982222222222227</v>
      </c>
      <c r="M94" s="344">
        <f>AVERAGE(R94,BW94,BY94)</f>
        <v>67.473333333333329</v>
      </c>
      <c r="N94" s="346">
        <f>MEDIAN(R94,BW94,BY94)</f>
        <v>69.900000000000006</v>
      </c>
      <c r="P94" s="341"/>
      <c r="Q94" s="341"/>
      <c r="R94" s="345">
        <v>50</v>
      </c>
      <c r="S94" s="345"/>
      <c r="T94" s="341"/>
      <c r="U94" s="341"/>
      <c r="V94" s="341"/>
      <c r="W94" s="341"/>
      <c r="X94" s="345"/>
      <c r="Y94" s="345"/>
      <c r="Z94" s="341"/>
      <c r="AA94" s="341"/>
      <c r="AB94" s="341"/>
      <c r="AC94" s="341"/>
      <c r="AD94" s="341"/>
      <c r="AE94" s="341"/>
      <c r="AF94" s="341"/>
      <c r="AG94" s="341"/>
      <c r="AH94" s="341"/>
      <c r="AI94" s="341"/>
      <c r="AJ94" s="341"/>
      <c r="AK94" s="341"/>
      <c r="AL94" s="341"/>
      <c r="AM94" s="341"/>
      <c r="AN94" s="341"/>
      <c r="AO94" s="341"/>
      <c r="AP94" s="341"/>
      <c r="AQ94" s="341"/>
      <c r="AR94" s="341"/>
      <c r="AS94" s="345"/>
      <c r="AT94" s="345"/>
      <c r="AU94" s="345"/>
      <c r="AV94" s="345"/>
      <c r="AW94" s="345"/>
      <c r="AX94" s="345"/>
      <c r="AY94" s="345"/>
      <c r="AZ94" s="345"/>
      <c r="BA94" s="345"/>
      <c r="BB94" s="345"/>
      <c r="BC94" s="345"/>
      <c r="BD94" s="345"/>
      <c r="BE94" s="345"/>
      <c r="BF94" s="345"/>
      <c r="BG94" s="345"/>
      <c r="BH94" s="345"/>
      <c r="BI94" s="345"/>
      <c r="BJ94" s="345"/>
      <c r="BK94" s="341"/>
      <c r="BL94" s="341"/>
      <c r="BM94" s="341"/>
      <c r="BN94" s="341"/>
      <c r="BO94" s="341"/>
      <c r="BP94" s="341"/>
      <c r="BQ94" s="341"/>
      <c r="BR94" s="341"/>
      <c r="BS94" s="341"/>
      <c r="BT94" s="341"/>
      <c r="BU94" s="341"/>
      <c r="BV94" s="341"/>
      <c r="BW94" s="345">
        <v>82.52</v>
      </c>
      <c r="BX94" s="341"/>
      <c r="BY94" s="345">
        <v>69.900000000000006</v>
      </c>
      <c r="BZ94" s="341"/>
      <c r="CA94" s="341"/>
      <c r="CB94" s="341"/>
    </row>
    <row r="95" spans="1:80" s="38" customFormat="1" ht="41.45" customHeight="1" x14ac:dyDescent="0.25">
      <c r="B95" s="180" t="s">
        <v>329</v>
      </c>
      <c r="C95" s="139"/>
      <c r="D95" s="124" t="s">
        <v>326</v>
      </c>
      <c r="E95" s="139">
        <v>1</v>
      </c>
      <c r="F95" s="124">
        <f>E95*$F$90</f>
        <v>8</v>
      </c>
      <c r="G95" s="124">
        <f t="shared" si="31"/>
        <v>0.66666666666666663</v>
      </c>
      <c r="H95" s="342">
        <f t="shared" si="27"/>
        <v>40</v>
      </c>
      <c r="I95" s="149">
        <f t="shared" si="28"/>
        <v>9.1833333333333336</v>
      </c>
      <c r="J95" s="149">
        <f t="shared" si="29"/>
        <v>367.33333333333337</v>
      </c>
      <c r="K95" s="380">
        <f t="shared" si="30"/>
        <v>6.1222222222222227</v>
      </c>
      <c r="M95" s="344">
        <f>AVERAGE(R95,BW95,BY95)</f>
        <v>9.1833333333333336</v>
      </c>
      <c r="N95" s="346">
        <f>MEDIAN(R95,BW95,BY95)</f>
        <v>10</v>
      </c>
      <c r="P95" s="341"/>
      <c r="Q95" s="341"/>
      <c r="R95" s="345">
        <v>6</v>
      </c>
      <c r="S95" s="345"/>
      <c r="T95" s="341"/>
      <c r="U95" s="341"/>
      <c r="V95" s="341"/>
      <c r="W95" s="341"/>
      <c r="X95" s="345"/>
      <c r="Y95" s="345"/>
      <c r="Z95" s="341"/>
      <c r="AA95" s="341"/>
      <c r="AB95" s="341"/>
      <c r="AC95" s="341"/>
      <c r="AD95" s="341"/>
      <c r="AE95" s="341"/>
      <c r="AF95" s="341"/>
      <c r="AG95" s="341"/>
      <c r="AH95" s="341"/>
      <c r="AI95" s="341"/>
      <c r="AJ95" s="341"/>
      <c r="AK95" s="341"/>
      <c r="AL95" s="341"/>
      <c r="AM95" s="341"/>
      <c r="AN95" s="341"/>
      <c r="AO95" s="341"/>
      <c r="AP95" s="341"/>
      <c r="AQ95" s="341"/>
      <c r="AR95" s="341"/>
      <c r="AS95" s="345"/>
      <c r="AT95" s="345"/>
      <c r="AU95" s="345"/>
      <c r="AV95" s="345"/>
      <c r="AW95" s="345"/>
      <c r="AX95" s="345"/>
      <c r="AY95" s="345"/>
      <c r="AZ95" s="345"/>
      <c r="BA95" s="345"/>
      <c r="BB95" s="345"/>
      <c r="BC95" s="345"/>
      <c r="BD95" s="345"/>
      <c r="BE95" s="345"/>
      <c r="BF95" s="345"/>
      <c r="BG95" s="345"/>
      <c r="BH95" s="345"/>
      <c r="BI95" s="345"/>
      <c r="BJ95" s="345"/>
      <c r="BK95" s="341"/>
      <c r="BL95" s="341"/>
      <c r="BM95" s="341"/>
      <c r="BN95" s="341"/>
      <c r="BO95" s="341"/>
      <c r="BP95" s="341"/>
      <c r="BQ95" s="341"/>
      <c r="BR95" s="341"/>
      <c r="BS95" s="341"/>
      <c r="BT95" s="341"/>
      <c r="BU95" s="341"/>
      <c r="BV95" s="341"/>
      <c r="BW95" s="345">
        <v>11.55</v>
      </c>
      <c r="BX95" s="341"/>
      <c r="BY95" s="345">
        <v>10</v>
      </c>
      <c r="BZ95" s="341"/>
      <c r="CA95" s="341"/>
      <c r="CB95" s="341"/>
    </row>
    <row r="96" spans="1:80" s="38" customFormat="1" ht="21.95" customHeight="1" x14ac:dyDescent="0.25">
      <c r="B96" s="180" t="s">
        <v>328</v>
      </c>
      <c r="C96" s="139"/>
      <c r="D96" s="124" t="s">
        <v>326</v>
      </c>
      <c r="E96" s="381">
        <v>2.5000000000000001E-2</v>
      </c>
      <c r="F96" s="124">
        <f>E96*$F$90</f>
        <v>0.2</v>
      </c>
      <c r="G96" s="124">
        <f t="shared" si="31"/>
        <v>1.6666666666666666E-2</v>
      </c>
      <c r="H96" s="342">
        <f t="shared" si="27"/>
        <v>1</v>
      </c>
      <c r="I96" s="149">
        <f>N96</f>
        <v>25</v>
      </c>
      <c r="J96" s="149">
        <f t="shared" si="29"/>
        <v>25</v>
      </c>
      <c r="K96" s="380">
        <f t="shared" si="30"/>
        <v>0.41666666666666669</v>
      </c>
      <c r="M96" s="343">
        <f>AVERAGE(R96,BX96,BY96)</f>
        <v>35.273333333333333</v>
      </c>
      <c r="N96" s="344">
        <f>MEDIAN(R96,BX96,BY96)</f>
        <v>25</v>
      </c>
      <c r="P96" s="341"/>
      <c r="Q96" s="341"/>
      <c r="R96" s="345">
        <v>25</v>
      </c>
      <c r="S96" s="345"/>
      <c r="T96" s="341"/>
      <c r="U96" s="341"/>
      <c r="V96" s="341"/>
      <c r="W96" s="341"/>
      <c r="X96" s="345"/>
      <c r="Y96" s="345"/>
      <c r="Z96" s="341"/>
      <c r="AA96" s="341"/>
      <c r="AB96" s="341"/>
      <c r="AC96" s="341"/>
      <c r="AD96" s="341"/>
      <c r="AE96" s="341"/>
      <c r="AF96" s="341"/>
      <c r="AG96" s="341"/>
      <c r="AH96" s="341"/>
      <c r="AI96" s="341"/>
      <c r="AJ96" s="341"/>
      <c r="AK96" s="341"/>
      <c r="AL96" s="341"/>
      <c r="AM96" s="341"/>
      <c r="AN96" s="341"/>
      <c r="AO96" s="341"/>
      <c r="AP96" s="341"/>
      <c r="AQ96" s="341"/>
      <c r="AR96" s="341"/>
      <c r="AS96" s="345"/>
      <c r="AT96" s="345"/>
      <c r="AU96" s="345"/>
      <c r="AV96" s="345"/>
      <c r="AW96" s="345"/>
      <c r="AX96" s="345"/>
      <c r="AY96" s="345"/>
      <c r="AZ96" s="345"/>
      <c r="BA96" s="345"/>
      <c r="BB96" s="345"/>
      <c r="BC96" s="345"/>
      <c r="BD96" s="345"/>
      <c r="BE96" s="345"/>
      <c r="BF96" s="345"/>
      <c r="BG96" s="345"/>
      <c r="BH96" s="345"/>
      <c r="BI96" s="345"/>
      <c r="BJ96" s="345"/>
      <c r="BK96" s="341"/>
      <c r="BL96" s="341"/>
      <c r="BM96" s="341"/>
      <c r="BN96" s="341"/>
      <c r="BO96" s="341"/>
      <c r="BP96" s="341"/>
      <c r="BQ96" s="341"/>
      <c r="BR96" s="341"/>
      <c r="BS96" s="341"/>
      <c r="BT96" s="341"/>
      <c r="BU96" s="341"/>
      <c r="BV96" s="341"/>
      <c r="BW96" s="341"/>
      <c r="BX96" s="345">
        <v>22.82</v>
      </c>
      <c r="BY96" s="345">
        <v>58</v>
      </c>
      <c r="BZ96" s="341"/>
      <c r="CA96" s="341"/>
      <c r="CB96" s="341"/>
    </row>
    <row r="97" spans="2:80" s="38" customFormat="1" ht="41.45" customHeight="1" thickBot="1" x14ac:dyDescent="0.3">
      <c r="B97" s="180" t="s">
        <v>327</v>
      </c>
      <c r="C97" s="139"/>
      <c r="D97" s="125" t="s">
        <v>326</v>
      </c>
      <c r="E97" s="139">
        <v>0.1</v>
      </c>
      <c r="F97" s="124">
        <f>E97*$F$90</f>
        <v>0.8</v>
      </c>
      <c r="G97" s="124">
        <f t="shared" si="31"/>
        <v>6.6666666666666666E-2</v>
      </c>
      <c r="H97" s="342">
        <f t="shared" si="27"/>
        <v>4</v>
      </c>
      <c r="I97" s="149">
        <f>N97</f>
        <v>43.9</v>
      </c>
      <c r="J97" s="149">
        <f t="shared" si="29"/>
        <v>175.6</v>
      </c>
      <c r="K97" s="380">
        <f t="shared" si="30"/>
        <v>2.9266666666666667</v>
      </c>
      <c r="M97" s="343">
        <f>AVERAGE(BW97,BY97,BZ97)</f>
        <v>44.79</v>
      </c>
      <c r="N97" s="344">
        <f>MEDIAN(BW97,BY97,BZ97)</f>
        <v>43.9</v>
      </c>
      <c r="P97" s="341"/>
      <c r="Q97" s="341"/>
      <c r="R97" s="341"/>
      <c r="S97" s="345"/>
      <c r="T97" s="341"/>
      <c r="U97" s="341"/>
      <c r="V97" s="341"/>
      <c r="W97" s="341"/>
      <c r="X97" s="345"/>
      <c r="Y97" s="345"/>
      <c r="Z97" s="341"/>
      <c r="AA97" s="341"/>
      <c r="AB97" s="341"/>
      <c r="AC97" s="341"/>
      <c r="AD97" s="341"/>
      <c r="AE97" s="341"/>
      <c r="AF97" s="341"/>
      <c r="AG97" s="341"/>
      <c r="AH97" s="341"/>
      <c r="AI97" s="341"/>
      <c r="AJ97" s="341"/>
      <c r="AK97" s="341"/>
      <c r="AL97" s="341"/>
      <c r="AM97" s="341"/>
      <c r="AN97" s="341"/>
      <c r="AO97" s="341"/>
      <c r="AP97" s="341"/>
      <c r="AQ97" s="341"/>
      <c r="AR97" s="341"/>
      <c r="AS97" s="345"/>
      <c r="AT97" s="345"/>
      <c r="AU97" s="345"/>
      <c r="AV97" s="345"/>
      <c r="AW97" s="345"/>
      <c r="AX97" s="345"/>
      <c r="AY97" s="345"/>
      <c r="AZ97" s="345"/>
      <c r="BA97" s="345"/>
      <c r="BB97" s="345"/>
      <c r="BC97" s="345"/>
      <c r="BD97" s="345"/>
      <c r="BE97" s="345"/>
      <c r="BF97" s="345"/>
      <c r="BG97" s="345"/>
      <c r="BH97" s="345"/>
      <c r="BI97" s="345"/>
      <c r="BJ97" s="345"/>
      <c r="BK97" s="341"/>
      <c r="BL97" s="341"/>
      <c r="BM97" s="341"/>
      <c r="BN97" s="341"/>
      <c r="BO97" s="341"/>
      <c r="BP97" s="341"/>
      <c r="BQ97" s="341"/>
      <c r="BR97" s="341"/>
      <c r="BS97" s="341"/>
      <c r="BT97" s="341"/>
      <c r="BU97" s="341"/>
      <c r="BV97" s="341"/>
      <c r="BW97" s="345">
        <v>51.26</v>
      </c>
      <c r="BX97" s="345"/>
      <c r="BY97" s="345">
        <v>43.9</v>
      </c>
      <c r="BZ97" s="345">
        <v>39.21</v>
      </c>
      <c r="CA97" s="341"/>
      <c r="CB97" s="341"/>
    </row>
    <row r="98" spans="2:80" s="38" customFormat="1" ht="34.700000000000003" customHeight="1" x14ac:dyDescent="0.25">
      <c r="B98" s="1578" t="s">
        <v>687</v>
      </c>
      <c r="C98" s="1579"/>
      <c r="D98" s="1579"/>
      <c r="E98" s="1579"/>
      <c r="F98" s="1579"/>
      <c r="G98" s="1579"/>
      <c r="H98" s="1579"/>
      <c r="I98" s="1579"/>
      <c r="J98" s="382">
        <f>SUM(J92:J97)</f>
        <v>18846.066666666666</v>
      </c>
      <c r="K98" s="181"/>
      <c r="L98" s="383"/>
      <c r="M98" s="341"/>
      <c r="N98" s="341"/>
    </row>
    <row r="99" spans="2:80" s="38" customFormat="1" ht="21.95" customHeight="1" thickBot="1" x14ac:dyDescent="0.3">
      <c r="B99" s="1580" t="s">
        <v>325</v>
      </c>
      <c r="C99" s="1581"/>
      <c r="D99" s="1581"/>
      <c r="E99" s="1581"/>
      <c r="F99" s="1581"/>
      <c r="G99" s="1581"/>
      <c r="H99" s="1581"/>
      <c r="I99" s="1581"/>
      <c r="J99" s="1582"/>
      <c r="K99" s="162">
        <f>SUM(K92:K98)</f>
        <v>314.10111111111115</v>
      </c>
      <c r="L99" s="384"/>
    </row>
    <row r="100" spans="2:80" s="38" customFormat="1" ht="21.95" customHeight="1" thickBot="1" x14ac:dyDescent="0.3">
      <c r="B100" s="172"/>
      <c r="C100" s="172"/>
      <c r="D100" s="172"/>
      <c r="E100" s="172"/>
      <c r="F100" s="173"/>
      <c r="G100" s="174"/>
      <c r="H100" s="175"/>
    </row>
    <row r="101" spans="2:80" s="38" customFormat="1" ht="54" customHeight="1" x14ac:dyDescent="0.25">
      <c r="B101" s="183" t="s">
        <v>324</v>
      </c>
      <c r="C101" s="184"/>
      <c r="D101" s="184"/>
      <c r="E101" s="184"/>
      <c r="F101" s="1583" t="s">
        <v>688</v>
      </c>
      <c r="G101" s="1584"/>
      <c r="H101" s="1585" t="s">
        <v>323</v>
      </c>
      <c r="I101" s="1586"/>
      <c r="J101" s="385" t="s">
        <v>322</v>
      </c>
      <c r="L101" s="55"/>
      <c r="M101" s="55"/>
      <c r="N101" s="55"/>
    </row>
    <row r="102" spans="2:80" s="38" customFormat="1" ht="21.95" customHeight="1" x14ac:dyDescent="0.25">
      <c r="B102" s="1571" t="s">
        <v>321</v>
      </c>
      <c r="C102" s="1572"/>
      <c r="D102" s="1572"/>
      <c r="E102" s="1573"/>
      <c r="F102" s="1574">
        <f>J38</f>
        <v>393995.00000000006</v>
      </c>
      <c r="G102" s="1575"/>
      <c r="H102" s="1576">
        <f>K39</f>
        <v>6566.5833333333321</v>
      </c>
      <c r="I102" s="1577"/>
      <c r="J102" s="190">
        <f>H102/$J$118</f>
        <v>820.82291666666652</v>
      </c>
    </row>
    <row r="103" spans="2:80" s="38" customFormat="1" ht="21.95" customHeight="1" x14ac:dyDescent="0.25">
      <c r="B103" s="1571" t="s">
        <v>320</v>
      </c>
      <c r="C103" s="1572"/>
      <c r="D103" s="1572"/>
      <c r="E103" s="1573"/>
      <c r="F103" s="1574">
        <f>J61</f>
        <v>28104.766666666666</v>
      </c>
      <c r="G103" s="1575"/>
      <c r="H103" s="1576">
        <f>K62</f>
        <v>468.41277777777765</v>
      </c>
      <c r="I103" s="1577"/>
      <c r="J103" s="190">
        <f>H103/$J$118</f>
        <v>58.551597222222206</v>
      </c>
      <c r="L103" s="55"/>
      <c r="M103" s="55"/>
      <c r="N103" s="55"/>
    </row>
    <row r="104" spans="2:80" s="38" customFormat="1" ht="19.5" customHeight="1" x14ac:dyDescent="0.25">
      <c r="B104" s="1558" t="s">
        <v>319</v>
      </c>
      <c r="C104" s="1559"/>
      <c r="D104" s="1559"/>
      <c r="E104" s="1560"/>
      <c r="F104" s="1567">
        <f>SUM(F102:G103)</f>
        <v>422099.76666666672</v>
      </c>
      <c r="G104" s="1568"/>
      <c r="H104" s="1569">
        <f>SUM(H102:I103)</f>
        <v>7034.9961111111097</v>
      </c>
      <c r="I104" s="1570"/>
      <c r="J104" s="179">
        <f>SUM(J102:J103)</f>
        <v>879.37451388888871</v>
      </c>
    </row>
    <row r="105" spans="2:80" s="38" customFormat="1" ht="19.5" customHeight="1" x14ac:dyDescent="0.25">
      <c r="B105" s="1550" t="s">
        <v>974</v>
      </c>
      <c r="C105" s="1548" t="s">
        <v>972</v>
      </c>
      <c r="D105" s="1548"/>
      <c r="E105" s="860">
        <v>5</v>
      </c>
      <c r="F105" s="855"/>
      <c r="G105" s="856">
        <f>($F$104/$J$118)*E105</f>
        <v>263812.35416666669</v>
      </c>
      <c r="H105" s="857"/>
      <c r="I105" s="858">
        <f>($H$104/$J$118)*E105</f>
        <v>4396.8725694444438</v>
      </c>
      <c r="J105" s="859">
        <f>($J$104/$J$118)*E105</f>
        <v>549.60907118055547</v>
      </c>
    </row>
    <row r="106" spans="2:80" s="38" customFormat="1" ht="19.5" customHeight="1" thickBot="1" x14ac:dyDescent="0.3">
      <c r="B106" s="1551"/>
      <c r="C106" s="1549" t="s">
        <v>973</v>
      </c>
      <c r="D106" s="1549"/>
      <c r="E106" s="865">
        <v>3</v>
      </c>
      <c r="F106" s="866"/>
      <c r="G106" s="867">
        <f>($F$104/$J$118)*E106</f>
        <v>158287.41250000003</v>
      </c>
      <c r="H106" s="868"/>
      <c r="I106" s="869">
        <f>($H$104/$J$118)*E106</f>
        <v>2638.1235416666659</v>
      </c>
      <c r="J106" s="870">
        <f>($J$104/$J$118)*E106</f>
        <v>329.76544270833324</v>
      </c>
    </row>
    <row r="107" spans="2:80" s="38" customFormat="1" ht="21.95" customHeight="1" x14ac:dyDescent="0.25">
      <c r="B107" s="861"/>
      <c r="C107" s="862"/>
      <c r="D107" s="862"/>
      <c r="E107" s="862"/>
      <c r="F107" s="863"/>
      <c r="G107" s="863"/>
      <c r="H107" s="863"/>
      <c r="I107" s="863"/>
      <c r="J107" s="864"/>
    </row>
    <row r="108" spans="2:80" s="38" customFormat="1" ht="20.25" customHeight="1" x14ac:dyDescent="0.25">
      <c r="B108" s="1558" t="s">
        <v>318</v>
      </c>
      <c r="C108" s="1559"/>
      <c r="D108" s="1559"/>
      <c r="E108" s="1560"/>
      <c r="F108" s="1565">
        <f>I75</f>
        <v>8597.8266666666659</v>
      </c>
      <c r="G108" s="1566"/>
      <c r="H108" s="1565">
        <f>K76</f>
        <v>142.35448816029142</v>
      </c>
      <c r="I108" s="1566"/>
      <c r="J108" s="179">
        <f>H108/$J$118</f>
        <v>17.794311020036428</v>
      </c>
    </row>
    <row r="109" spans="2:80" s="38" customFormat="1" ht="19.5" customHeight="1" x14ac:dyDescent="0.25">
      <c r="B109" s="1550" t="s">
        <v>318</v>
      </c>
      <c r="C109" s="1548" t="s">
        <v>972</v>
      </c>
      <c r="D109" s="1548"/>
      <c r="E109" s="860">
        <v>5</v>
      </c>
      <c r="F109" s="855"/>
      <c r="G109" s="856">
        <f>($F$108/$J$118)*E109</f>
        <v>5373.6416666666664</v>
      </c>
      <c r="H109" s="857"/>
      <c r="I109" s="858">
        <f>($H$108/$J$118)*E109</f>
        <v>88.971555100182144</v>
      </c>
      <c r="J109" s="859">
        <f>($J$108/$J$118)*E109</f>
        <v>11.121444387522768</v>
      </c>
    </row>
    <row r="110" spans="2:80" s="38" customFormat="1" ht="19.5" customHeight="1" thickBot="1" x14ac:dyDescent="0.3">
      <c r="B110" s="1551"/>
      <c r="C110" s="1549" t="s">
        <v>973</v>
      </c>
      <c r="D110" s="1549"/>
      <c r="E110" s="865">
        <v>3</v>
      </c>
      <c r="F110" s="866"/>
      <c r="G110" s="867">
        <f>($F$108/$J$118)*E110</f>
        <v>3224.1849999999995</v>
      </c>
      <c r="H110" s="868"/>
      <c r="I110" s="869">
        <f>($H$108/$J$118)*E110</f>
        <v>53.382933060109281</v>
      </c>
      <c r="J110" s="870">
        <f>($J$108/$J$118)*E110</f>
        <v>6.6728666325136601</v>
      </c>
    </row>
    <row r="111" spans="2:80" s="38" customFormat="1" ht="21.95" customHeight="1" x14ac:dyDescent="0.25">
      <c r="B111" s="185"/>
      <c r="C111" s="140"/>
      <c r="D111" s="140"/>
      <c r="E111" s="140"/>
      <c r="F111" s="182"/>
      <c r="G111" s="182"/>
      <c r="H111" s="182"/>
      <c r="I111" s="182"/>
      <c r="J111" s="386"/>
    </row>
    <row r="112" spans="2:80" s="38" customFormat="1" ht="18" customHeight="1" x14ac:dyDescent="0.25">
      <c r="B112" s="1558" t="s">
        <v>317</v>
      </c>
      <c r="C112" s="1559"/>
      <c r="D112" s="1559"/>
      <c r="E112" s="1560"/>
      <c r="F112" s="1567">
        <f>J87+J98</f>
        <v>40068.733333333337</v>
      </c>
      <c r="G112" s="1568"/>
      <c r="H112" s="1569">
        <f>K88+K99</f>
        <v>667.81222222222232</v>
      </c>
      <c r="I112" s="1570"/>
      <c r="J112" s="179">
        <f>H112/J118</f>
        <v>83.47652777777779</v>
      </c>
    </row>
    <row r="113" spans="2:14" s="38" customFormat="1" ht="19.5" customHeight="1" x14ac:dyDescent="0.25">
      <c r="B113" s="1550" t="s">
        <v>317</v>
      </c>
      <c r="C113" s="1548" t="s">
        <v>972</v>
      </c>
      <c r="D113" s="1548"/>
      <c r="E113" s="860">
        <v>5</v>
      </c>
      <c r="F113" s="855"/>
      <c r="G113" s="856">
        <f>($F$112/$J$118)*E113</f>
        <v>25042.958333333336</v>
      </c>
      <c r="H113" s="857"/>
      <c r="I113" s="858">
        <f>($H$112/$J$118)*E113</f>
        <v>417.38263888888895</v>
      </c>
      <c r="J113" s="859">
        <f>($J$112/$J$118)*E113</f>
        <v>52.172829861111119</v>
      </c>
    </row>
    <row r="114" spans="2:14" s="38" customFormat="1" ht="19.5" customHeight="1" thickBot="1" x14ac:dyDescent="0.3">
      <c r="B114" s="1551"/>
      <c r="C114" s="1549" t="s">
        <v>973</v>
      </c>
      <c r="D114" s="1549"/>
      <c r="E114" s="865">
        <v>3</v>
      </c>
      <c r="F114" s="866"/>
      <c r="G114" s="867">
        <f>($F$112/$J$118)*E114</f>
        <v>15025.775000000001</v>
      </c>
      <c r="H114" s="868"/>
      <c r="I114" s="869">
        <f>($H$112/$J$118)*E114</f>
        <v>250.42958333333337</v>
      </c>
      <c r="J114" s="870">
        <f>($J$112/$J$118)*E114</f>
        <v>31.303697916666671</v>
      </c>
    </row>
    <row r="115" spans="2:14" s="38" customFormat="1" ht="21.95" customHeight="1" x14ac:dyDescent="0.25">
      <c r="B115" s="185"/>
      <c r="C115" s="140"/>
      <c r="D115" s="140"/>
      <c r="E115" s="140"/>
      <c r="F115" s="182"/>
      <c r="G115" s="182"/>
      <c r="H115" s="182"/>
      <c r="I115" s="182"/>
      <c r="J115" s="386"/>
      <c r="L115" s="143"/>
      <c r="M115" s="143"/>
      <c r="N115" s="143"/>
    </row>
    <row r="116" spans="2:14" s="38" customFormat="1" ht="18.75" customHeight="1" x14ac:dyDescent="0.25">
      <c r="B116" s="1558" t="s">
        <v>316</v>
      </c>
      <c r="C116" s="1559"/>
      <c r="D116" s="1559"/>
      <c r="E116" s="1560"/>
      <c r="F116" s="1561">
        <f>F104+F108+F112</f>
        <v>470766.32666666672</v>
      </c>
      <c r="G116" s="1562"/>
      <c r="H116" s="1563">
        <f>F116/60</f>
        <v>7846.1054444444453</v>
      </c>
      <c r="I116" s="1564"/>
      <c r="J116" s="387">
        <f>J104+J108+J112</f>
        <v>980.64535268670284</v>
      </c>
    </row>
    <row r="117" spans="2:14" s="38" customFormat="1" ht="21.95" customHeight="1" x14ac:dyDescent="0.25">
      <c r="B117" s="186"/>
      <c r="C117" s="187"/>
      <c r="D117" s="187"/>
      <c r="E117" s="187"/>
      <c r="F117" s="188"/>
      <c r="G117" s="188"/>
      <c r="H117" s="188"/>
      <c r="I117" s="188"/>
      <c r="J117" s="388"/>
    </row>
    <row r="118" spans="2:14" ht="99" customHeight="1" x14ac:dyDescent="0.25">
      <c r="B118" s="1556" t="s">
        <v>554</v>
      </c>
      <c r="C118" s="1557"/>
      <c r="D118" s="1557"/>
      <c r="E118" s="1557"/>
      <c r="F118" s="842"/>
      <c r="G118" s="842"/>
      <c r="H118" s="841"/>
      <c r="I118" s="844"/>
      <c r="J118" s="845" cm="1">
        <f t="array" ref="J118:L118">'[1] Nº de Serventes Limpeza '!L24:N24</f>
        <v>8</v>
      </c>
      <c r="K118" s="256">
        <v>0</v>
      </c>
      <c r="L118" s="8">
        <v>0</v>
      </c>
    </row>
    <row r="119" spans="2:14" ht="24.75" customHeight="1" x14ac:dyDescent="0.25">
      <c r="B119" s="1552" t="s">
        <v>972</v>
      </c>
      <c r="C119" s="1553"/>
      <c r="D119" s="1553"/>
      <c r="E119" s="850"/>
      <c r="F119" s="851">
        <v>5</v>
      </c>
      <c r="G119" s="852">
        <f>(F116/$J$118)*F119</f>
        <v>294228.95416666672</v>
      </c>
      <c r="H119" s="850"/>
      <c r="I119" s="853">
        <f>($H$116/$J$118)*F119</f>
        <v>4903.8159027777783</v>
      </c>
      <c r="J119" s="854">
        <f>($J$116/$J$118)*F119</f>
        <v>612.90334542918924</v>
      </c>
      <c r="K119" s="256"/>
    </row>
    <row r="120" spans="2:14" ht="36" customHeight="1" thickBot="1" x14ac:dyDescent="0.3">
      <c r="B120" s="1554" t="s">
        <v>973</v>
      </c>
      <c r="C120" s="1555"/>
      <c r="D120" s="1555"/>
      <c r="E120" s="846"/>
      <c r="F120" s="843">
        <v>3</v>
      </c>
      <c r="G120" s="847">
        <f>(F116/$J$118)*F120</f>
        <v>176537.37250000003</v>
      </c>
      <c r="H120" s="846"/>
      <c r="I120" s="848">
        <f>($H$116/$J$118)*F120</f>
        <v>2942.289541666667</v>
      </c>
      <c r="J120" s="849">
        <f>($J$116/$J$118)*F120</f>
        <v>367.74200725751359</v>
      </c>
    </row>
    <row r="121" spans="2:14" x14ac:dyDescent="0.25">
      <c r="B121" s="256"/>
      <c r="C121" s="256"/>
      <c r="D121" s="256"/>
      <c r="E121" s="256"/>
      <c r="F121" s="415"/>
      <c r="G121" s="415"/>
      <c r="H121" s="415"/>
      <c r="I121" s="416"/>
      <c r="J121" s="416"/>
    </row>
    <row r="307" spans="2:2" x14ac:dyDescent="0.25">
      <c r="B307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B88:J88"/>
    <mergeCell ref="B1:C1"/>
    <mergeCell ref="B2:C2"/>
    <mergeCell ref="B3:K3"/>
    <mergeCell ref="B4:G4"/>
    <mergeCell ref="B38:I38"/>
    <mergeCell ref="B39:I39"/>
    <mergeCell ref="B61:I61"/>
    <mergeCell ref="B62:J62"/>
    <mergeCell ref="B75:H75"/>
    <mergeCell ref="B76:I76"/>
    <mergeCell ref="B87:H87"/>
    <mergeCell ref="B98:I98"/>
    <mergeCell ref="B99:J99"/>
    <mergeCell ref="F101:G101"/>
    <mergeCell ref="H101:I101"/>
    <mergeCell ref="B102:E102"/>
    <mergeCell ref="F102:G102"/>
    <mergeCell ref="H102:I102"/>
    <mergeCell ref="B103:E103"/>
    <mergeCell ref="F103:G103"/>
    <mergeCell ref="H103:I103"/>
    <mergeCell ref="B104:E104"/>
    <mergeCell ref="F104:G104"/>
    <mergeCell ref="H104:I104"/>
    <mergeCell ref="F116:G116"/>
    <mergeCell ref="H116:I116"/>
    <mergeCell ref="B108:E108"/>
    <mergeCell ref="F108:G108"/>
    <mergeCell ref="H108:I108"/>
    <mergeCell ref="B112:E112"/>
    <mergeCell ref="F112:G112"/>
    <mergeCell ref="H112:I112"/>
    <mergeCell ref="B109:B110"/>
    <mergeCell ref="C109:D109"/>
    <mergeCell ref="C110:D110"/>
    <mergeCell ref="C105:D105"/>
    <mergeCell ref="C106:D106"/>
    <mergeCell ref="B105:B106"/>
    <mergeCell ref="B119:D119"/>
    <mergeCell ref="B120:D120"/>
    <mergeCell ref="B118:E118"/>
    <mergeCell ref="B113:B114"/>
    <mergeCell ref="C113:D113"/>
    <mergeCell ref="C114:D114"/>
    <mergeCell ref="B116:E116"/>
  </mergeCells>
  <hyperlinks>
    <hyperlink ref="T5" r:id="rId1" display="https://tudooffice.com.br/produto/papel-hig-plus-300x10-c-8-naturalle  consulta em 22/02/24" xr:uid="{00000000-0004-0000-0800-000000000000}"/>
    <hyperlink ref="U5" r:id="rId2" display="https://www.contabilista.com.br/limpeza-e-seguranca/higiene-e-limpeza/papel-toalha/papel-toalha-interfolhado-branco-23x20cm-c-1000-folhas-mili-professional  consulta em 22/02/24" xr:uid="{00000000-0004-0000-0800-000001000000}"/>
    <hyperlink ref="V5" r:id="rId3" display="https://poplimp.com.br/p-toalha-unique-soft-20x23-1000f  - consulta em 22/02/24" xr:uid="{00000000-0004-0000-0800-000002000000}"/>
    <hyperlink ref="W5" r:id="rId4" display="https://www.vilaclean.com.br/descartaveis/serra-azul-papeis-papel-toalha-interfonado-branco-22-x-21-1000-unidades - consulta em 22/02/24" xr:uid="{00000000-0004-0000-0800-000003000000}"/>
    <hyperlink ref="X5" r:id="rId5" display="https://redelimpeza.com.br/produtos/hipoclorito-de-sodio-25-astro-5l/ - consulta em 22/2/24" xr:uid="{00000000-0004-0000-0800-000004000000}"/>
    <hyperlink ref="AD5" r:id="rId6" display="https://www.starsprodutosdelimpeza.com.br" xr:uid="{00000000-0004-0000-0800-000005000000}"/>
    <hyperlink ref="AF5" r:id="rId7" display="https://www.dutramaquinas.com.br" xr:uid="{00000000-0004-0000-0800-000006000000}"/>
    <hyperlink ref="AK5" r:id="rId8" display="https://www.alecrimessenciaria.com.br" xr:uid="{00000000-0004-0000-0800-000007000000}"/>
    <hyperlink ref="AC5" r:id="rId9" display="https://www.utilidadesclinicas.com.br" xr:uid="{00000000-0004-0000-0800-000008000000}"/>
    <hyperlink ref="BC5" r:id="rId10" xr:uid="{00000000-0004-0000-0800-000009000000}"/>
    <hyperlink ref="BX5" r:id="rId11" xr:uid="{00000000-0004-0000-0800-00000A000000}"/>
  </hyperlink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12"/>
  <legacyDrawing r:id="rId1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5"/>
  <sheetViews>
    <sheetView view="pageBreakPreview" zoomScale="70" zoomScaleNormal="80" zoomScaleSheetLayoutView="70" workbookViewId="0">
      <pane xSplit="2" ySplit="2" topLeftCell="C3" activePane="bottomRight" state="frozen"/>
      <selection activeCell="A316" sqref="A316:J316"/>
      <selection pane="topRight" activeCell="A316" sqref="A316:J316"/>
      <selection pane="bottomLeft" activeCell="A316" sqref="A316:J316"/>
      <selection pane="bottomRight" activeCell="D6" sqref="D6"/>
    </sheetView>
  </sheetViews>
  <sheetFormatPr defaultRowHeight="12.75" x14ac:dyDescent="0.25"/>
  <cols>
    <col min="1" max="1" width="20.7109375" style="8" customWidth="1"/>
    <col min="2" max="2" width="36.7109375" style="8" customWidth="1"/>
    <col min="3" max="3" width="25.42578125" style="8" customWidth="1"/>
    <col min="4" max="4" width="21.7109375" style="8" customWidth="1"/>
    <col min="5" max="5" width="23.140625" style="9" customWidth="1"/>
    <col min="6" max="6" width="16.5703125" style="8" customWidth="1"/>
    <col min="7" max="7" width="15.140625" style="9" customWidth="1"/>
    <col min="8" max="8" width="18.5703125" style="9" customWidth="1"/>
    <col min="9" max="9" width="4" style="8" customWidth="1"/>
    <col min="10" max="10" width="31.5703125" style="8" customWidth="1"/>
    <col min="11" max="11" width="3" style="8" customWidth="1"/>
    <col min="12" max="12" width="17.28515625" style="8" customWidth="1"/>
    <col min="13" max="13" width="2.42578125" style="8" customWidth="1"/>
    <col min="14" max="14" width="31.28515625" style="8" customWidth="1"/>
    <col min="15" max="15" width="10" style="8" customWidth="1"/>
    <col min="16" max="16" width="9.5703125" style="8" customWidth="1"/>
    <col min="17" max="17" width="24" style="8" customWidth="1"/>
    <col min="18" max="16384" width="9.140625" style="8"/>
  </cols>
  <sheetData>
    <row r="1" spans="1:18" ht="24" thickBot="1" x14ac:dyDescent="0.3">
      <c r="A1" s="5">
        <v>1</v>
      </c>
      <c r="B1" s="5">
        <v>2</v>
      </c>
      <c r="C1" s="5">
        <v>3</v>
      </c>
      <c r="D1" s="5">
        <v>4</v>
      </c>
      <c r="E1" s="6">
        <v>5</v>
      </c>
      <c r="F1" s="5">
        <v>6</v>
      </c>
      <c r="G1" s="7">
        <v>7</v>
      </c>
      <c r="H1" s="7">
        <v>8</v>
      </c>
    </row>
    <row r="2" spans="1:18" s="135" customFormat="1" ht="105.75" thickBot="1" x14ac:dyDescent="0.3">
      <c r="A2" s="389" t="s">
        <v>48</v>
      </c>
      <c r="B2" s="390" t="s">
        <v>545</v>
      </c>
      <c r="C2" s="391" t="s">
        <v>562</v>
      </c>
      <c r="D2" s="392" t="s">
        <v>565</v>
      </c>
      <c r="E2" s="392" t="s">
        <v>544</v>
      </c>
      <c r="F2" s="392" t="s">
        <v>543</v>
      </c>
      <c r="G2" s="392" t="s">
        <v>542</v>
      </c>
      <c r="H2" s="392" t="s">
        <v>541</v>
      </c>
      <c r="I2" s="1541" t="s">
        <v>540</v>
      </c>
      <c r="J2" s="1541"/>
      <c r="K2" s="1541"/>
      <c r="L2" s="1541"/>
      <c r="M2" s="1541"/>
      <c r="N2" s="1541"/>
      <c r="O2" s="1541"/>
      <c r="P2" s="1542"/>
    </row>
    <row r="3" spans="1:18" s="38" customFormat="1" ht="28.5" customHeight="1" x14ac:dyDescent="0.25">
      <c r="A3" s="1543" t="s">
        <v>539</v>
      </c>
      <c r="B3" s="401" t="s">
        <v>538</v>
      </c>
      <c r="C3" s="402">
        <v>800</v>
      </c>
      <c r="D3" s="403">
        <f>' Nº DE SERVENTES 20%'!D3+' Nº DE SERVENTES 40%'!D3</f>
        <v>315.70999999999998</v>
      </c>
      <c r="E3" s="404">
        <f t="shared" ref="E3:E15" si="0">D3/C3</f>
        <v>0.39463749999999997</v>
      </c>
      <c r="F3" s="216">
        <f t="shared" ref="F3:F20" si="1">TRUNC(E3,0)</f>
        <v>0</v>
      </c>
      <c r="G3" s="404">
        <f t="shared" ref="G3:G20" si="2">E3-F3</f>
        <v>0.39463749999999997</v>
      </c>
      <c r="H3" s="404">
        <f t="shared" ref="H3:H20" si="3">G3*$C$24*60</f>
        <v>189.42599999999999</v>
      </c>
      <c r="I3" s="405">
        <f t="shared" ref="I3:I20" si="4">F3</f>
        <v>0</v>
      </c>
      <c r="J3" s="406" t="s">
        <v>518</v>
      </c>
      <c r="K3" s="405">
        <f t="shared" ref="K3:K20" si="5">$C$24</f>
        <v>8</v>
      </c>
      <c r="L3" s="406" t="s">
        <v>517</v>
      </c>
      <c r="M3" s="405">
        <v>1</v>
      </c>
      <c r="N3" s="406" t="s">
        <v>516</v>
      </c>
      <c r="O3" s="405">
        <f t="shared" ref="O3:O20" si="6">H3</f>
        <v>189.42599999999999</v>
      </c>
      <c r="P3" s="407" t="s">
        <v>515</v>
      </c>
      <c r="Q3" s="199"/>
      <c r="R3" s="200"/>
    </row>
    <row r="4" spans="1:18" s="38" customFormat="1" ht="28.5" customHeight="1" x14ac:dyDescent="0.25">
      <c r="A4" s="1544"/>
      <c r="B4" s="196" t="s">
        <v>537</v>
      </c>
      <c r="C4" s="210">
        <v>800</v>
      </c>
      <c r="D4" s="211">
        <f>' Nº DE SERVENTES 20%'!D4+' Nº DE SERVENTES 40%'!D4</f>
        <v>2548.29</v>
      </c>
      <c r="E4" s="195">
        <f t="shared" si="0"/>
        <v>3.1853625000000001</v>
      </c>
      <c r="F4" s="197">
        <f t="shared" si="1"/>
        <v>3</v>
      </c>
      <c r="G4" s="195">
        <f t="shared" si="2"/>
        <v>0.1853625000000001</v>
      </c>
      <c r="H4" s="195">
        <f t="shared" si="3"/>
        <v>88.974000000000046</v>
      </c>
      <c r="I4" s="198">
        <f t="shared" si="4"/>
        <v>3</v>
      </c>
      <c r="J4" s="194" t="s">
        <v>518</v>
      </c>
      <c r="K4" s="198">
        <f t="shared" si="5"/>
        <v>8</v>
      </c>
      <c r="L4" s="194" t="s">
        <v>517</v>
      </c>
      <c r="M4" s="198">
        <v>1</v>
      </c>
      <c r="N4" s="194" t="s">
        <v>516</v>
      </c>
      <c r="O4" s="198">
        <f t="shared" si="6"/>
        <v>88.974000000000046</v>
      </c>
      <c r="P4" s="219" t="s">
        <v>515</v>
      </c>
    </row>
    <row r="5" spans="1:18" s="38" customFormat="1" ht="28.5" customHeight="1" x14ac:dyDescent="0.25">
      <c r="A5" s="1544"/>
      <c r="B5" s="196" t="s">
        <v>536</v>
      </c>
      <c r="C5" s="210">
        <v>360</v>
      </c>
      <c r="D5" s="211">
        <f>' Nº DE SERVENTES 20%'!D5+' Nº DE SERVENTES 40%'!D5</f>
        <v>291.47000000000003</v>
      </c>
      <c r="E5" s="195">
        <f t="shared" si="0"/>
        <v>0.80963888888888902</v>
      </c>
      <c r="F5" s="197">
        <f t="shared" si="1"/>
        <v>0</v>
      </c>
      <c r="G5" s="195">
        <f t="shared" si="2"/>
        <v>0.80963888888888902</v>
      </c>
      <c r="H5" s="195">
        <f t="shared" si="3"/>
        <v>388.62666666666672</v>
      </c>
      <c r="I5" s="198">
        <f t="shared" si="4"/>
        <v>0</v>
      </c>
      <c r="J5" s="194" t="s">
        <v>518</v>
      </c>
      <c r="K5" s="198">
        <f t="shared" si="5"/>
        <v>8</v>
      </c>
      <c r="L5" s="194" t="s">
        <v>517</v>
      </c>
      <c r="M5" s="198">
        <v>1</v>
      </c>
      <c r="N5" s="194" t="s">
        <v>516</v>
      </c>
      <c r="O5" s="198">
        <f t="shared" si="6"/>
        <v>388.62666666666672</v>
      </c>
      <c r="P5" s="219" t="s">
        <v>515</v>
      </c>
    </row>
    <row r="6" spans="1:18" s="38" customFormat="1" ht="28.5" customHeight="1" x14ac:dyDescent="0.25">
      <c r="A6" s="1544"/>
      <c r="B6" s="201" t="s">
        <v>535</v>
      </c>
      <c r="C6" s="210">
        <v>1500</v>
      </c>
      <c r="D6" s="211">
        <f>' Nº DE SERVENTES 20%'!D6+' Nº DE SERVENTES 40%'!D6</f>
        <v>1134.06</v>
      </c>
      <c r="E6" s="195">
        <f t="shared" si="0"/>
        <v>0.75603999999999993</v>
      </c>
      <c r="F6" s="197">
        <f t="shared" si="1"/>
        <v>0</v>
      </c>
      <c r="G6" s="195">
        <f t="shared" si="2"/>
        <v>0.75603999999999993</v>
      </c>
      <c r="H6" s="195">
        <f t="shared" si="3"/>
        <v>362.89919999999995</v>
      </c>
      <c r="I6" s="198">
        <f t="shared" si="4"/>
        <v>0</v>
      </c>
      <c r="J6" s="194" t="s">
        <v>518</v>
      </c>
      <c r="K6" s="198">
        <f t="shared" si="5"/>
        <v>8</v>
      </c>
      <c r="L6" s="194" t="s">
        <v>517</v>
      </c>
      <c r="M6" s="198">
        <v>1</v>
      </c>
      <c r="N6" s="194" t="s">
        <v>516</v>
      </c>
      <c r="O6" s="198">
        <f t="shared" si="6"/>
        <v>362.89919999999995</v>
      </c>
      <c r="P6" s="219" t="s">
        <v>515</v>
      </c>
    </row>
    <row r="7" spans="1:18" s="38" customFormat="1" ht="28.5" customHeight="1" x14ac:dyDescent="0.25">
      <c r="A7" s="1544"/>
      <c r="B7" s="196" t="s">
        <v>534</v>
      </c>
      <c r="C7" s="210">
        <v>1200</v>
      </c>
      <c r="D7" s="211">
        <f>' Nº DE SERVENTES 20%'!D7+' Nº DE SERVENTES 40%'!D7</f>
        <v>0</v>
      </c>
      <c r="E7" s="195">
        <f t="shared" si="0"/>
        <v>0</v>
      </c>
      <c r="F7" s="197">
        <f t="shared" si="1"/>
        <v>0</v>
      </c>
      <c r="G7" s="195">
        <f t="shared" si="2"/>
        <v>0</v>
      </c>
      <c r="H7" s="195">
        <f t="shared" si="3"/>
        <v>0</v>
      </c>
      <c r="I7" s="198">
        <f t="shared" si="4"/>
        <v>0</v>
      </c>
      <c r="J7" s="194" t="s">
        <v>518</v>
      </c>
      <c r="K7" s="198">
        <f t="shared" si="5"/>
        <v>8</v>
      </c>
      <c r="L7" s="194" t="s">
        <v>517</v>
      </c>
      <c r="M7" s="198">
        <v>1</v>
      </c>
      <c r="N7" s="194" t="s">
        <v>516</v>
      </c>
      <c r="O7" s="198">
        <f t="shared" si="6"/>
        <v>0</v>
      </c>
      <c r="P7" s="219" t="s">
        <v>515</v>
      </c>
    </row>
    <row r="8" spans="1:18" s="38" customFormat="1" ht="28.5" customHeight="1" x14ac:dyDescent="0.25">
      <c r="A8" s="1544"/>
      <c r="B8" s="201" t="s">
        <v>533</v>
      </c>
      <c r="C8" s="210">
        <v>1000</v>
      </c>
      <c r="D8" s="211">
        <f>' Nº DE SERVENTES 20%'!D8+' Nº DE SERVENTES 40%'!D8</f>
        <v>231.17</v>
      </c>
      <c r="E8" s="195">
        <f t="shared" si="0"/>
        <v>0.23116999999999999</v>
      </c>
      <c r="F8" s="197">
        <f t="shared" si="1"/>
        <v>0</v>
      </c>
      <c r="G8" s="195">
        <f t="shared" si="2"/>
        <v>0.23116999999999999</v>
      </c>
      <c r="H8" s="195">
        <f t="shared" si="3"/>
        <v>110.96159999999999</v>
      </c>
      <c r="I8" s="198">
        <f t="shared" si="4"/>
        <v>0</v>
      </c>
      <c r="J8" s="194" t="s">
        <v>518</v>
      </c>
      <c r="K8" s="198">
        <f t="shared" si="5"/>
        <v>8</v>
      </c>
      <c r="L8" s="194" t="s">
        <v>517</v>
      </c>
      <c r="M8" s="198">
        <v>1</v>
      </c>
      <c r="N8" s="194" t="s">
        <v>516</v>
      </c>
      <c r="O8" s="198">
        <f t="shared" si="6"/>
        <v>110.96159999999999</v>
      </c>
      <c r="P8" s="219" t="s">
        <v>515</v>
      </c>
    </row>
    <row r="9" spans="1:18" s="38" customFormat="1" ht="28.5" customHeight="1" thickBot="1" x14ac:dyDescent="0.3">
      <c r="A9" s="1545"/>
      <c r="B9" s="408" t="s">
        <v>532</v>
      </c>
      <c r="C9" s="409">
        <v>200</v>
      </c>
      <c r="D9" s="410">
        <f>' Nº DE SERVENTES 20%'!D9+' Nº DE SERVENTES 40%'!D9</f>
        <v>217.89</v>
      </c>
      <c r="E9" s="228">
        <f t="shared" si="0"/>
        <v>1.08945</v>
      </c>
      <c r="F9" s="229">
        <f t="shared" si="1"/>
        <v>1</v>
      </c>
      <c r="G9" s="228">
        <f t="shared" si="2"/>
        <v>8.9450000000000029E-2</v>
      </c>
      <c r="H9" s="228">
        <f t="shared" si="3"/>
        <v>42.936000000000014</v>
      </c>
      <c r="I9" s="411">
        <f t="shared" si="4"/>
        <v>1</v>
      </c>
      <c r="J9" s="231" t="s">
        <v>518</v>
      </c>
      <c r="K9" s="411">
        <f t="shared" si="5"/>
        <v>8</v>
      </c>
      <c r="L9" s="231" t="s">
        <v>517</v>
      </c>
      <c r="M9" s="411">
        <v>1</v>
      </c>
      <c r="N9" s="231" t="s">
        <v>516</v>
      </c>
      <c r="O9" s="411">
        <f t="shared" si="6"/>
        <v>42.936000000000014</v>
      </c>
      <c r="P9" s="232" t="s">
        <v>515</v>
      </c>
    </row>
    <row r="10" spans="1:18" s="38" customFormat="1" ht="28.5" customHeight="1" x14ac:dyDescent="0.25">
      <c r="A10" s="1543" t="s">
        <v>531</v>
      </c>
      <c r="B10" s="413" t="s">
        <v>530</v>
      </c>
      <c r="C10" s="402">
        <v>1800</v>
      </c>
      <c r="D10" s="403">
        <f>' Nº DE SERVENTES 20%'!D10+' Nº DE SERVENTES 40%'!D10</f>
        <v>0</v>
      </c>
      <c r="E10" s="404">
        <f t="shared" si="0"/>
        <v>0</v>
      </c>
      <c r="F10" s="216">
        <f t="shared" si="1"/>
        <v>0</v>
      </c>
      <c r="G10" s="404">
        <f t="shared" si="2"/>
        <v>0</v>
      </c>
      <c r="H10" s="404">
        <f t="shared" si="3"/>
        <v>0</v>
      </c>
      <c r="I10" s="405">
        <f t="shared" si="4"/>
        <v>0</v>
      </c>
      <c r="J10" s="406" t="s">
        <v>518</v>
      </c>
      <c r="K10" s="405">
        <f t="shared" si="5"/>
        <v>8</v>
      </c>
      <c r="L10" s="406" t="s">
        <v>517</v>
      </c>
      <c r="M10" s="405">
        <v>1</v>
      </c>
      <c r="N10" s="406" t="s">
        <v>516</v>
      </c>
      <c r="O10" s="405">
        <f t="shared" si="6"/>
        <v>0</v>
      </c>
      <c r="P10" s="407" t="s">
        <v>515</v>
      </c>
    </row>
    <row r="11" spans="1:18" s="38" customFormat="1" ht="28.5" customHeight="1" x14ac:dyDescent="0.25">
      <c r="A11" s="1544"/>
      <c r="B11" s="201" t="s">
        <v>691</v>
      </c>
      <c r="C11" s="210">
        <v>6000</v>
      </c>
      <c r="D11" s="211">
        <f>' Nº DE SERVENTES 20%'!D11+' Nº DE SERVENTES 40%'!D11</f>
        <v>2516.85</v>
      </c>
      <c r="E11" s="195">
        <f t="shared" si="0"/>
        <v>0.41947499999999999</v>
      </c>
      <c r="F11" s="197">
        <f t="shared" si="1"/>
        <v>0</v>
      </c>
      <c r="G11" s="195">
        <f t="shared" si="2"/>
        <v>0.41947499999999999</v>
      </c>
      <c r="H11" s="195">
        <f t="shared" si="3"/>
        <v>201.34799999999998</v>
      </c>
      <c r="I11" s="198">
        <f t="shared" si="4"/>
        <v>0</v>
      </c>
      <c r="J11" s="194" t="s">
        <v>518</v>
      </c>
      <c r="K11" s="198">
        <f t="shared" si="5"/>
        <v>8</v>
      </c>
      <c r="L11" s="194" t="s">
        <v>517</v>
      </c>
      <c r="M11" s="198">
        <v>1</v>
      </c>
      <c r="N11" s="194" t="s">
        <v>516</v>
      </c>
      <c r="O11" s="198">
        <f t="shared" si="6"/>
        <v>201.34799999999998</v>
      </c>
      <c r="P11" s="219" t="s">
        <v>515</v>
      </c>
    </row>
    <row r="12" spans="1:18" s="38" customFormat="1" ht="28.5" customHeight="1" x14ac:dyDescent="0.25">
      <c r="A12" s="1544"/>
      <c r="B12" s="201" t="s">
        <v>529</v>
      </c>
      <c r="C12" s="210">
        <v>1800</v>
      </c>
      <c r="D12" s="211">
        <f>' Nº DE SERVENTES 20%'!D12+' Nº DE SERVENTES 40%'!D12</f>
        <v>0</v>
      </c>
      <c r="E12" s="195">
        <f t="shared" si="0"/>
        <v>0</v>
      </c>
      <c r="F12" s="197">
        <f t="shared" si="1"/>
        <v>0</v>
      </c>
      <c r="G12" s="195">
        <f t="shared" si="2"/>
        <v>0</v>
      </c>
      <c r="H12" s="195">
        <f t="shared" si="3"/>
        <v>0</v>
      </c>
      <c r="I12" s="198">
        <f t="shared" si="4"/>
        <v>0</v>
      </c>
      <c r="J12" s="194" t="s">
        <v>518</v>
      </c>
      <c r="K12" s="198">
        <f t="shared" si="5"/>
        <v>8</v>
      </c>
      <c r="L12" s="194" t="s">
        <v>517</v>
      </c>
      <c r="M12" s="198">
        <v>1</v>
      </c>
      <c r="N12" s="194" t="s">
        <v>516</v>
      </c>
      <c r="O12" s="198">
        <f t="shared" si="6"/>
        <v>0</v>
      </c>
      <c r="P12" s="219" t="s">
        <v>515</v>
      </c>
    </row>
    <row r="13" spans="1:18" s="38" customFormat="1" ht="28.5" customHeight="1" x14ac:dyDescent="0.25">
      <c r="A13" s="1544"/>
      <c r="B13" s="201" t="s">
        <v>528</v>
      </c>
      <c r="C13" s="210">
        <v>1800</v>
      </c>
      <c r="D13" s="211">
        <f>' Nº DE SERVENTES 20%'!D13+' Nº DE SERVENTES 40%'!D13</f>
        <v>0</v>
      </c>
      <c r="E13" s="195">
        <f t="shared" si="0"/>
        <v>0</v>
      </c>
      <c r="F13" s="197">
        <f t="shared" si="1"/>
        <v>0</v>
      </c>
      <c r="G13" s="195">
        <f t="shared" si="2"/>
        <v>0</v>
      </c>
      <c r="H13" s="195">
        <f t="shared" si="3"/>
        <v>0</v>
      </c>
      <c r="I13" s="198">
        <f t="shared" si="4"/>
        <v>0</v>
      </c>
      <c r="J13" s="194" t="s">
        <v>518</v>
      </c>
      <c r="K13" s="198">
        <f t="shared" si="5"/>
        <v>8</v>
      </c>
      <c r="L13" s="194" t="s">
        <v>517</v>
      </c>
      <c r="M13" s="198">
        <v>1</v>
      </c>
      <c r="N13" s="194" t="s">
        <v>516</v>
      </c>
      <c r="O13" s="198">
        <f t="shared" si="6"/>
        <v>0</v>
      </c>
      <c r="P13" s="219" t="s">
        <v>515</v>
      </c>
    </row>
    <row r="14" spans="1:18" s="38" customFormat="1" ht="28.5" customHeight="1" x14ac:dyDescent="0.25">
      <c r="A14" s="1544"/>
      <c r="B14" s="201" t="s">
        <v>527</v>
      </c>
      <c r="C14" s="210">
        <v>1800</v>
      </c>
      <c r="D14" s="211">
        <f>' Nº DE SERVENTES 20%'!D14+' Nº DE SERVENTES 40%'!D14</f>
        <v>0</v>
      </c>
      <c r="E14" s="195">
        <f t="shared" si="0"/>
        <v>0</v>
      </c>
      <c r="F14" s="197">
        <f t="shared" si="1"/>
        <v>0</v>
      </c>
      <c r="G14" s="195">
        <f t="shared" si="2"/>
        <v>0</v>
      </c>
      <c r="H14" s="195">
        <f t="shared" si="3"/>
        <v>0</v>
      </c>
      <c r="I14" s="198">
        <f t="shared" si="4"/>
        <v>0</v>
      </c>
      <c r="J14" s="194" t="s">
        <v>518</v>
      </c>
      <c r="K14" s="198">
        <f t="shared" si="5"/>
        <v>8</v>
      </c>
      <c r="L14" s="194" t="s">
        <v>517</v>
      </c>
      <c r="M14" s="198">
        <v>1</v>
      </c>
      <c r="N14" s="194" t="s">
        <v>516</v>
      </c>
      <c r="O14" s="198">
        <f t="shared" si="6"/>
        <v>0</v>
      </c>
      <c r="P14" s="219" t="s">
        <v>515</v>
      </c>
    </row>
    <row r="15" spans="1:18" s="38" customFormat="1" ht="28.5" customHeight="1" thickBot="1" x14ac:dyDescent="0.3">
      <c r="A15" s="1545"/>
      <c r="B15" s="414" t="s">
        <v>526</v>
      </c>
      <c r="C15" s="409">
        <v>100000</v>
      </c>
      <c r="D15" s="410">
        <f>' Nº DE SERVENTES 20%'!D15+' Nº DE SERVENTES 40%'!D15</f>
        <v>0</v>
      </c>
      <c r="E15" s="228">
        <f t="shared" si="0"/>
        <v>0</v>
      </c>
      <c r="F15" s="229">
        <f t="shared" si="1"/>
        <v>0</v>
      </c>
      <c r="G15" s="228">
        <f t="shared" si="2"/>
        <v>0</v>
      </c>
      <c r="H15" s="228">
        <f t="shared" si="3"/>
        <v>0</v>
      </c>
      <c r="I15" s="411">
        <f t="shared" si="4"/>
        <v>0</v>
      </c>
      <c r="J15" s="231" t="s">
        <v>518</v>
      </c>
      <c r="K15" s="411">
        <f t="shared" si="5"/>
        <v>8</v>
      </c>
      <c r="L15" s="231" t="s">
        <v>517</v>
      </c>
      <c r="M15" s="411">
        <v>1</v>
      </c>
      <c r="N15" s="231" t="s">
        <v>516</v>
      </c>
      <c r="O15" s="411">
        <f t="shared" si="6"/>
        <v>0</v>
      </c>
      <c r="P15" s="232" t="s">
        <v>515</v>
      </c>
    </row>
    <row r="16" spans="1:18" s="38" customFormat="1" ht="28.5" customHeight="1" x14ac:dyDescent="0.25">
      <c r="A16" s="1546" t="s">
        <v>525</v>
      </c>
      <c r="B16" s="393" t="s">
        <v>563</v>
      </c>
      <c r="C16" s="394">
        <v>130</v>
      </c>
      <c r="D16" s="395">
        <f>' Nº DE SERVENTES 20%'!D16+' Nº DE SERVENTES 40%'!D16</f>
        <v>147.09</v>
      </c>
      <c r="E16" s="412">
        <f>(D16/C16)*(16/188.76)</f>
        <v>9.5906890312484727E-2</v>
      </c>
      <c r="F16" s="397">
        <f t="shared" si="1"/>
        <v>0</v>
      </c>
      <c r="G16" s="396">
        <f t="shared" si="2"/>
        <v>9.5906890312484727E-2</v>
      </c>
      <c r="H16" s="396">
        <f t="shared" si="3"/>
        <v>46.035307349992671</v>
      </c>
      <c r="I16" s="398">
        <f t="shared" si="4"/>
        <v>0</v>
      </c>
      <c r="J16" s="399" t="s">
        <v>518</v>
      </c>
      <c r="K16" s="398">
        <f t="shared" si="5"/>
        <v>8</v>
      </c>
      <c r="L16" s="399" t="s">
        <v>517</v>
      </c>
      <c r="M16" s="398">
        <v>1</v>
      </c>
      <c r="N16" s="399" t="s">
        <v>516</v>
      </c>
      <c r="O16" s="398">
        <f t="shared" si="6"/>
        <v>46.035307349992671</v>
      </c>
      <c r="P16" s="400" t="s">
        <v>515</v>
      </c>
    </row>
    <row r="17" spans="1:18" s="38" customFormat="1" ht="28.5" customHeight="1" x14ac:dyDescent="0.25">
      <c r="A17" s="1544"/>
      <c r="B17" s="201" t="s">
        <v>564</v>
      </c>
      <c r="C17" s="210">
        <v>300</v>
      </c>
      <c r="D17" s="211">
        <f>' Nº DE SERVENTES 20%'!D17+' Nº DE SERVENTES 40%'!D17</f>
        <v>1462.87</v>
      </c>
      <c r="E17" s="203">
        <f>(D17/C17)*(16/188.76)</f>
        <v>0.41332768241859147</v>
      </c>
      <c r="F17" s="197">
        <f t="shared" si="1"/>
        <v>0</v>
      </c>
      <c r="G17" s="195">
        <f t="shared" si="2"/>
        <v>0.41332768241859147</v>
      </c>
      <c r="H17" s="195">
        <f t="shared" si="3"/>
        <v>198.3972875609239</v>
      </c>
      <c r="I17" s="198">
        <f t="shared" si="4"/>
        <v>0</v>
      </c>
      <c r="J17" s="194" t="s">
        <v>518</v>
      </c>
      <c r="K17" s="198">
        <f t="shared" si="5"/>
        <v>8</v>
      </c>
      <c r="L17" s="194" t="s">
        <v>517</v>
      </c>
      <c r="M17" s="198">
        <v>1</v>
      </c>
      <c r="N17" s="194" t="s">
        <v>516</v>
      </c>
      <c r="O17" s="198">
        <f t="shared" si="6"/>
        <v>198.3972875609239</v>
      </c>
      <c r="P17" s="219" t="s">
        <v>515</v>
      </c>
    </row>
    <row r="18" spans="1:18" s="38" customFormat="1" ht="28.5" customHeight="1" x14ac:dyDescent="0.25">
      <c r="A18" s="1544"/>
      <c r="B18" s="201" t="s">
        <v>524</v>
      </c>
      <c r="C18" s="210">
        <v>300</v>
      </c>
      <c r="D18" s="211">
        <f>' Nº DE SERVENTES 20%'!D18+' Nº DE SERVENTES 40%'!D18</f>
        <v>190.63</v>
      </c>
      <c r="E18" s="203">
        <f>(D18/C18)*(16/188.76)</f>
        <v>5.3861693861693864E-2</v>
      </c>
      <c r="F18" s="197">
        <f t="shared" si="1"/>
        <v>0</v>
      </c>
      <c r="G18" s="195">
        <f t="shared" si="2"/>
        <v>5.3861693861693864E-2</v>
      </c>
      <c r="H18" s="195">
        <f t="shared" si="3"/>
        <v>25.853613053613056</v>
      </c>
      <c r="I18" s="198">
        <f t="shared" si="4"/>
        <v>0</v>
      </c>
      <c r="J18" s="194" t="s">
        <v>518</v>
      </c>
      <c r="K18" s="198">
        <f t="shared" si="5"/>
        <v>8</v>
      </c>
      <c r="L18" s="194" t="s">
        <v>517</v>
      </c>
      <c r="M18" s="198">
        <v>1</v>
      </c>
      <c r="N18" s="194" t="s">
        <v>516</v>
      </c>
      <c r="O18" s="198">
        <f t="shared" si="6"/>
        <v>25.853613053613056</v>
      </c>
      <c r="P18" s="219" t="s">
        <v>515</v>
      </c>
    </row>
    <row r="19" spans="1:18" s="38" customFormat="1" ht="28.5" customHeight="1" x14ac:dyDescent="0.25">
      <c r="A19" s="39" t="s">
        <v>523</v>
      </c>
      <c r="B19" s="201" t="s">
        <v>522</v>
      </c>
      <c r="C19" s="212">
        <v>130</v>
      </c>
      <c r="D19" s="211">
        <f>' Nº DE SERVENTES 20%'!D19+' Nº DE SERVENTES 40%'!D19</f>
        <v>0</v>
      </c>
      <c r="E19" s="195">
        <f>(D19/C19)*(8/1132.6)</f>
        <v>0</v>
      </c>
      <c r="F19" s="197">
        <f t="shared" si="1"/>
        <v>0</v>
      </c>
      <c r="G19" s="195">
        <f t="shared" si="2"/>
        <v>0</v>
      </c>
      <c r="H19" s="195">
        <f t="shared" si="3"/>
        <v>0</v>
      </c>
      <c r="I19" s="198">
        <f t="shared" si="4"/>
        <v>0</v>
      </c>
      <c r="J19" s="194" t="s">
        <v>518</v>
      </c>
      <c r="K19" s="198">
        <f t="shared" si="5"/>
        <v>8</v>
      </c>
      <c r="L19" s="194" t="s">
        <v>517</v>
      </c>
      <c r="M19" s="198">
        <v>1</v>
      </c>
      <c r="N19" s="194" t="s">
        <v>516</v>
      </c>
      <c r="O19" s="198">
        <f t="shared" si="6"/>
        <v>0</v>
      </c>
      <c r="P19" s="219" t="s">
        <v>515</v>
      </c>
    </row>
    <row r="20" spans="1:18" s="38" customFormat="1" ht="43.5" customHeight="1" x14ac:dyDescent="0.25">
      <c r="A20" s="39" t="s">
        <v>521</v>
      </c>
      <c r="B20" s="201" t="s">
        <v>520</v>
      </c>
      <c r="C20" s="213">
        <v>360</v>
      </c>
      <c r="D20" s="211">
        <f>' Nº DE SERVENTES 20%'!D20+' Nº DE SERVENTES 40%'!D20</f>
        <v>0</v>
      </c>
      <c r="E20" s="195">
        <f>0</f>
        <v>0</v>
      </c>
      <c r="F20" s="197">
        <f t="shared" si="1"/>
        <v>0</v>
      </c>
      <c r="G20" s="195">
        <f t="shared" si="2"/>
        <v>0</v>
      </c>
      <c r="H20" s="195">
        <f t="shared" si="3"/>
        <v>0</v>
      </c>
      <c r="I20" s="198">
        <f t="shared" si="4"/>
        <v>0</v>
      </c>
      <c r="J20" s="194" t="s">
        <v>518</v>
      </c>
      <c r="K20" s="198">
        <f t="shared" si="5"/>
        <v>8</v>
      </c>
      <c r="L20" s="194" t="s">
        <v>517</v>
      </c>
      <c r="M20" s="198">
        <v>1</v>
      </c>
      <c r="N20" s="194" t="s">
        <v>516</v>
      </c>
      <c r="O20" s="198">
        <f t="shared" si="6"/>
        <v>0</v>
      </c>
      <c r="P20" s="219" t="s">
        <v>515</v>
      </c>
    </row>
    <row r="21" spans="1:18" s="38" customFormat="1" ht="28.5" customHeight="1" x14ac:dyDescent="0.25">
      <c r="A21" s="220"/>
      <c r="B21" s="199"/>
      <c r="C21" s="204"/>
      <c r="D21" s="214">
        <f>SUM(D3:D20)</f>
        <v>9056.0300000000007</v>
      </c>
      <c r="E21" s="205"/>
      <c r="F21" s="197"/>
      <c r="G21" s="205"/>
      <c r="H21" s="205"/>
      <c r="I21" s="204"/>
      <c r="J21" s="204"/>
      <c r="K21" s="204"/>
      <c r="L21" s="204"/>
      <c r="M21" s="204"/>
      <c r="N21" s="204"/>
      <c r="O21" s="204"/>
      <c r="P21" s="221"/>
    </row>
    <row r="22" spans="1:18" s="38" customFormat="1" ht="28.5" customHeight="1" thickBot="1" x14ac:dyDescent="0.3">
      <c r="A22" s="1545" t="s">
        <v>519</v>
      </c>
      <c r="B22" s="1547"/>
      <c r="C22" s="1547"/>
      <c r="D22" s="1547"/>
      <c r="E22" s="228">
        <f>SUM(E3:E20)</f>
        <v>7.448870155481659</v>
      </c>
      <c r="F22" s="229">
        <f>TRUNC(E22,0)</f>
        <v>7</v>
      </c>
      <c r="G22" s="228">
        <f>E22-F22</f>
        <v>0.44887015548165898</v>
      </c>
      <c r="H22" s="228">
        <f>G22*$C$24*60</f>
        <v>215.45767463119631</v>
      </c>
      <c r="I22" s="230">
        <f>F22</f>
        <v>7</v>
      </c>
      <c r="J22" s="231" t="s">
        <v>518</v>
      </c>
      <c r="K22" s="230">
        <f>$C$24</f>
        <v>8</v>
      </c>
      <c r="L22" s="231" t="s">
        <v>517</v>
      </c>
      <c r="M22" s="230">
        <v>1</v>
      </c>
      <c r="N22" s="231" t="s">
        <v>516</v>
      </c>
      <c r="O22" s="230">
        <f>H22</f>
        <v>215.45767463119631</v>
      </c>
      <c r="P22" s="232" t="s">
        <v>515</v>
      </c>
      <c r="Q22" s="206" t="s">
        <v>514</v>
      </c>
      <c r="R22" s="37"/>
    </row>
    <row r="23" spans="1:18" s="38" customFormat="1" ht="5.0999999999999996" customHeight="1" thickBot="1" x14ac:dyDescent="0.3">
      <c r="A23" s="220"/>
      <c r="B23" s="199"/>
      <c r="C23" s="199"/>
      <c r="D23" s="207"/>
      <c r="E23" s="135"/>
      <c r="F23" s="208"/>
      <c r="G23" s="135"/>
      <c r="H23" s="135"/>
      <c r="J23" s="204"/>
      <c r="K23" s="204"/>
      <c r="L23" s="204"/>
      <c r="M23" s="204"/>
      <c r="N23" s="204"/>
      <c r="P23" s="221"/>
    </row>
    <row r="24" spans="1:18" s="38" customFormat="1" ht="28.5" customHeight="1" thickBot="1" x14ac:dyDescent="0.3">
      <c r="A24" s="1536" t="s">
        <v>513</v>
      </c>
      <c r="B24" s="1537"/>
      <c r="C24" s="224">
        <v>8</v>
      </c>
      <c r="D24" s="225" t="s">
        <v>512</v>
      </c>
      <c r="E24" s="1538" t="s">
        <v>511</v>
      </c>
      <c r="F24" s="1538"/>
      <c r="G24" s="1538"/>
      <c r="H24" s="1538"/>
      <c r="I24" s="1538"/>
      <c r="J24" s="1538"/>
      <c r="K24" s="1538"/>
      <c r="L24" s="1539">
        <f>(F22+G22)</f>
        <v>7.448870155481659</v>
      </c>
      <c r="M24" s="1539"/>
      <c r="N24" s="1540"/>
      <c r="O24" s="222"/>
      <c r="P24" s="223">
        <f>L24</f>
        <v>7.448870155481659</v>
      </c>
    </row>
    <row r="25" spans="1:18" ht="15" x14ac:dyDescent="0.25">
      <c r="A25" s="12"/>
      <c r="B25" s="12"/>
      <c r="C25" s="13"/>
      <c r="D25" s="13"/>
      <c r="E25" s="13"/>
      <c r="F25" s="14"/>
      <c r="G25" s="13"/>
      <c r="H25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4" firstPageNumber="0" fitToWidth="0" fitToHeight="0" orientation="landscape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O27"/>
  <sheetViews>
    <sheetView showGridLines="0" zoomScaleNormal="100" zoomScaleSheetLayoutView="145" workbookViewId="0">
      <selection activeCell="B129" sqref="B129:M129"/>
    </sheetView>
  </sheetViews>
  <sheetFormatPr defaultColWidth="9.140625" defaultRowHeight="12.75" x14ac:dyDescent="0.2"/>
  <cols>
    <col min="1" max="2" width="9.140625" style="16"/>
    <col min="3" max="3" width="10" style="16" customWidth="1"/>
    <col min="4" max="7" width="9.140625" style="16"/>
    <col min="8" max="8" width="10.5703125" style="16" customWidth="1"/>
    <col min="9" max="9" width="12" style="16" customWidth="1"/>
    <col min="10" max="10" width="8.85546875" style="551" bestFit="1" customWidth="1"/>
    <col min="11" max="11" width="10" style="551" customWidth="1"/>
    <col min="12" max="12" width="10.5703125" style="16" bestFit="1" customWidth="1"/>
    <col min="13" max="13" width="11" style="16" bestFit="1" customWidth="1"/>
    <col min="14" max="14" width="13.85546875" style="16" customWidth="1"/>
    <col min="15" max="16384" width="9.140625" style="16"/>
  </cols>
  <sheetData>
    <row r="2" spans="2:15" ht="18" customHeight="1" x14ac:dyDescent="0.2">
      <c r="B2" s="1606" t="s">
        <v>771</v>
      </c>
      <c r="C2" s="1607"/>
      <c r="D2" s="1607"/>
      <c r="E2" s="1607"/>
      <c r="F2" s="1607"/>
      <c r="G2" s="1607"/>
      <c r="H2" s="1607"/>
      <c r="I2" s="1607"/>
      <c r="J2" s="1607"/>
      <c r="K2" s="1607"/>
      <c r="L2" s="1607"/>
      <c r="M2" s="1607"/>
      <c r="N2" s="1607"/>
    </row>
    <row r="4" spans="2:15" ht="13.7" customHeight="1" x14ac:dyDescent="0.2">
      <c r="B4" s="1608" t="s">
        <v>772</v>
      </c>
      <c r="C4" s="1608"/>
      <c r="D4" s="1608"/>
      <c r="E4" s="1608"/>
      <c r="F4" s="1608"/>
      <c r="G4" s="1608"/>
      <c r="H4" s="1608"/>
      <c r="I4" s="1608"/>
      <c r="J4" s="1608"/>
      <c r="K4" s="534"/>
      <c r="M4" s="535"/>
    </row>
    <row r="5" spans="2:15" ht="33.75" x14ac:dyDescent="0.2">
      <c r="B5" s="536" t="s">
        <v>717</v>
      </c>
      <c r="C5" s="1609" t="s">
        <v>718</v>
      </c>
      <c r="D5" s="1610"/>
      <c r="E5" s="1611"/>
      <c r="F5" s="537" t="s">
        <v>773</v>
      </c>
      <c r="G5" s="536" t="s">
        <v>774</v>
      </c>
      <c r="H5" s="536" t="s">
        <v>775</v>
      </c>
      <c r="I5" s="536" t="s">
        <v>776</v>
      </c>
      <c r="J5" s="538" t="s">
        <v>777</v>
      </c>
      <c r="K5" s="539" t="s">
        <v>778</v>
      </c>
      <c r="L5" s="537" t="s">
        <v>779</v>
      </c>
      <c r="M5" s="540" t="s">
        <v>780</v>
      </c>
      <c r="N5" s="536" t="s">
        <v>781</v>
      </c>
      <c r="O5" s="541"/>
    </row>
    <row r="6" spans="2:15" ht="15.75" customHeight="1" x14ac:dyDescent="0.2">
      <c r="B6" s="542">
        <v>3</v>
      </c>
      <c r="C6" s="1612" t="s">
        <v>731</v>
      </c>
      <c r="D6" s="1612"/>
      <c r="E6" s="1612"/>
      <c r="F6" s="544">
        <f>'Planilha de Custos Almoxarifes'!D23</f>
        <v>1682.06</v>
      </c>
      <c r="G6" s="545">
        <f>'[2]Planilha de Custos'!E22</f>
        <v>200</v>
      </c>
      <c r="H6" s="545">
        <f>IF(F6&gt;0,((F6/G6)+((F6/G6)*0.5)),0)</f>
        <v>12.615449999999999</v>
      </c>
      <c r="I6" s="545">
        <f>IF(F6&gt;0,((F6/G6)+(F6/G6)),0)</f>
        <v>16.820599999999999</v>
      </c>
      <c r="J6" s="546">
        <v>0</v>
      </c>
      <c r="K6" s="546">
        <v>0</v>
      </c>
      <c r="L6" s="547">
        <f>(((H6*J6)+(I6*K6))/+N$11)*N$12</f>
        <v>0</v>
      </c>
      <c r="M6" s="547">
        <f>((H6*J6)+(I6*K6))+L6</f>
        <v>0</v>
      </c>
      <c r="N6" s="547">
        <f>IF(B6&gt;0,(M6/B6),0)</f>
        <v>0</v>
      </c>
    </row>
    <row r="7" spans="2:15" ht="15.75" customHeight="1" x14ac:dyDescent="0.2">
      <c r="B7" s="542">
        <v>0</v>
      </c>
      <c r="C7" s="1612">
        <f>'[2]Planilha de Custos'!B25</f>
        <v>0</v>
      </c>
      <c r="D7" s="1612"/>
      <c r="E7" s="1612"/>
      <c r="F7" s="544">
        <f>'[2]Planilha de Custos'!D25</f>
        <v>0</v>
      </c>
      <c r="G7" s="545">
        <f>'[2]Planilha de Custos'!E25</f>
        <v>200</v>
      </c>
      <c r="H7" s="545">
        <f t="shared" ref="H7" si="0">IF(F7&gt;0,((F7/G7)+((F7/G7)*0.5)),0)</f>
        <v>0</v>
      </c>
      <c r="I7" s="545">
        <f t="shared" ref="I7" si="1">IF(F7&gt;0,((F7/G7)+(F7/G7)),0)</f>
        <v>0</v>
      </c>
      <c r="J7" s="546">
        <v>0</v>
      </c>
      <c r="K7" s="546">
        <v>0</v>
      </c>
      <c r="L7" s="547">
        <f>(((H7*J7)+(I7*K7))/+N$11)*N$12</f>
        <v>0</v>
      </c>
      <c r="M7" s="547">
        <f t="shared" ref="M7" si="2">((H7*J7)+(I7*K7))+L7</f>
        <v>0</v>
      </c>
      <c r="N7" s="547">
        <f t="shared" ref="N7" si="3">IF(B7&gt;0,(M7/B7),0)</f>
        <v>0</v>
      </c>
    </row>
    <row r="8" spans="2:15" x14ac:dyDescent="0.2">
      <c r="B8" s="548">
        <f>SUM(B6:B7)</f>
        <v>3</v>
      </c>
      <c r="C8" s="549"/>
      <c r="F8" s="550"/>
      <c r="K8" s="552"/>
      <c r="M8" s="547">
        <f>SUM(M6:M7)</f>
        <v>0</v>
      </c>
      <c r="N8" s="547">
        <f>SUM(N6:N7)</f>
        <v>0</v>
      </c>
      <c r="O8" s="541"/>
    </row>
    <row r="9" spans="2:15" x14ac:dyDescent="0.2">
      <c r="B9" s="550"/>
      <c r="M9" s="550"/>
    </row>
    <row r="10" spans="2:15" x14ac:dyDescent="0.2">
      <c r="M10" s="1613" t="s">
        <v>782</v>
      </c>
      <c r="N10" s="1614"/>
      <c r="O10" s="541"/>
    </row>
    <row r="11" spans="2:15" x14ac:dyDescent="0.2">
      <c r="M11" s="553" t="s">
        <v>783</v>
      </c>
      <c r="N11" s="554">
        <v>25</v>
      </c>
      <c r="O11" s="541"/>
    </row>
    <row r="12" spans="2:15" x14ac:dyDescent="0.2">
      <c r="M12" s="555" t="s">
        <v>784</v>
      </c>
      <c r="N12" s="554">
        <v>6</v>
      </c>
      <c r="O12" s="541"/>
    </row>
    <row r="13" spans="2:15" hidden="1" x14ac:dyDescent="0.2">
      <c r="B13" s="1615" t="s">
        <v>785</v>
      </c>
      <c r="C13" s="1615"/>
      <c r="D13" s="1615"/>
      <c r="E13" s="1615"/>
      <c r="F13" s="1615"/>
      <c r="G13" s="1615"/>
      <c r="H13" s="1615"/>
      <c r="I13" s="1615"/>
      <c r="J13" s="1615"/>
    </row>
    <row r="14" spans="2:15" ht="33.75" hidden="1" x14ac:dyDescent="0.2">
      <c r="B14" s="556" t="s">
        <v>717</v>
      </c>
      <c r="C14" s="1616" t="s">
        <v>718</v>
      </c>
      <c r="D14" s="1616"/>
      <c r="E14" s="1616"/>
      <c r="F14" s="557" t="s">
        <v>773</v>
      </c>
      <c r="G14" s="557" t="s">
        <v>774</v>
      </c>
      <c r="H14" s="557" t="s">
        <v>786</v>
      </c>
      <c r="I14" s="558" t="s">
        <v>787</v>
      </c>
      <c r="J14" s="558" t="s">
        <v>788</v>
      </c>
      <c r="K14" s="557" t="s">
        <v>789</v>
      </c>
      <c r="L14" s="557" t="s">
        <v>790</v>
      </c>
      <c r="M14" s="559" t="s">
        <v>791</v>
      </c>
    </row>
    <row r="15" spans="2:15" ht="13.5" hidden="1" thickBot="1" x14ac:dyDescent="0.25">
      <c r="B15" s="560">
        <f>'[2]Planilha de Custos'!A22</f>
        <v>1</v>
      </c>
      <c r="C15" s="1605" t="str">
        <f>'[2]Planilha de Custos'!B22:B22</f>
        <v>Ilson Cunha Mendes</v>
      </c>
      <c r="D15" s="1605"/>
      <c r="E15" s="1605"/>
      <c r="F15" s="561">
        <v>0</v>
      </c>
      <c r="G15" s="562">
        <f>'[2]Planilha de Custos'!E22</f>
        <v>200</v>
      </c>
      <c r="H15" s="562">
        <f>IF(F15&gt;0,((((F15/G15)/7)*8)*0.2),0)</f>
        <v>0</v>
      </c>
      <c r="I15" s="563">
        <v>0</v>
      </c>
      <c r="J15" s="564">
        <f>H15*I15</f>
        <v>0</v>
      </c>
      <c r="K15" s="564">
        <f>(((H15*I15))/+N$11)*N$12</f>
        <v>0</v>
      </c>
      <c r="L15" s="564">
        <f>J15+K15</f>
        <v>0</v>
      </c>
      <c r="M15" s="565">
        <f>IF(B15&gt;0,(L15/B15),0)</f>
        <v>0</v>
      </c>
    </row>
    <row r="16" spans="2:15" ht="13.5" hidden="1" thickBot="1" x14ac:dyDescent="0.25">
      <c r="B16" s="566">
        <f>SUM(B15:B15)</f>
        <v>1</v>
      </c>
      <c r="J16" s="567"/>
      <c r="K16" s="568"/>
      <c r="L16" s="569">
        <f>SUM(L15:L15)</f>
        <v>0</v>
      </c>
      <c r="M16" s="570">
        <f>SUM(M15:M15)</f>
        <v>0</v>
      </c>
    </row>
    <row r="17" spans="2:12" hidden="1" x14ac:dyDescent="0.2"/>
    <row r="18" spans="2:12" hidden="1" x14ac:dyDescent="0.2"/>
    <row r="19" spans="2:12" hidden="1" x14ac:dyDescent="0.2">
      <c r="B19" s="1615" t="s">
        <v>792</v>
      </c>
      <c r="C19" s="1615"/>
      <c r="D19" s="1615"/>
      <c r="E19" s="1615"/>
      <c r="F19" s="1615"/>
      <c r="G19" s="1615"/>
      <c r="H19" s="1615"/>
      <c r="I19" s="1615"/>
      <c r="J19" s="1615"/>
    </row>
    <row r="20" spans="2:12" ht="33.75" hidden="1" x14ac:dyDescent="0.2">
      <c r="B20" s="556" t="s">
        <v>717</v>
      </c>
      <c r="C20" s="1616" t="s">
        <v>718</v>
      </c>
      <c r="D20" s="1616"/>
      <c r="E20" s="1616"/>
      <c r="F20" s="557" t="s">
        <v>793</v>
      </c>
      <c r="G20" s="557" t="s">
        <v>774</v>
      </c>
      <c r="H20" s="557" t="s">
        <v>794</v>
      </c>
      <c r="I20" s="558" t="s">
        <v>795</v>
      </c>
      <c r="J20" s="557" t="s">
        <v>796</v>
      </c>
      <c r="K20" s="557" t="s">
        <v>797</v>
      </c>
      <c r="L20" s="559" t="s">
        <v>798</v>
      </c>
    </row>
    <row r="21" spans="2:12" ht="13.5" hidden="1" thickBot="1" x14ac:dyDescent="0.25">
      <c r="B21" s="560">
        <f>'[2]Planilha de Custos'!A22</f>
        <v>1</v>
      </c>
      <c r="C21" s="1605" t="str">
        <f>'[2]Planilha de Custos'!B22:B22</f>
        <v>Ilson Cunha Mendes</v>
      </c>
      <c r="D21" s="1605"/>
      <c r="E21" s="1605"/>
      <c r="F21" s="561">
        <v>0</v>
      </c>
      <c r="G21" s="562">
        <f>'[2]Planilha de Custos'!E22</f>
        <v>200</v>
      </c>
      <c r="H21" s="562">
        <f>IF(F21&gt;0,((F21/G21)+((F21/G21)*0.5)),0)</f>
        <v>0</v>
      </c>
      <c r="I21" s="563">
        <v>0</v>
      </c>
      <c r="J21" s="564">
        <f>(((H21*I21))/+N$11)*N$12</f>
        <v>0</v>
      </c>
      <c r="K21" s="564">
        <f>((H21*I21))+J21</f>
        <v>0</v>
      </c>
      <c r="L21" s="565">
        <f>IF(B21&gt;0,(K21/B21),0)</f>
        <v>0</v>
      </c>
    </row>
    <row r="22" spans="2:12" ht="15.75" hidden="1" thickBot="1" x14ac:dyDescent="0.3">
      <c r="B22" s="566">
        <f>SUM(B21:B21)</f>
        <v>1</v>
      </c>
      <c r="K22" s="571">
        <f>SUM(K21:K21)</f>
        <v>0</v>
      </c>
      <c r="L22" s="572">
        <f>SUM(L21:L21)</f>
        <v>0</v>
      </c>
    </row>
    <row r="27" spans="2:12" x14ac:dyDescent="0.2">
      <c r="J27" s="573"/>
    </row>
  </sheetData>
  <sheetProtection formatCells="0" formatColumns="0" formatRows="0" insertColumns="0" insertRows="0" insertHyperlinks="0" deleteColumns="0" deleteRows="0" sort="0" autoFilter="0" pivotTables="0"/>
  <mergeCells count="12">
    <mergeCell ref="C21:E21"/>
    <mergeCell ref="B2:N2"/>
    <mergeCell ref="B4:J4"/>
    <mergeCell ref="C5:E5"/>
    <mergeCell ref="C6:E6"/>
    <mergeCell ref="C7:E7"/>
    <mergeCell ref="M10:N10"/>
    <mergeCell ref="B13:J13"/>
    <mergeCell ref="C14:E14"/>
    <mergeCell ref="C15:E15"/>
    <mergeCell ref="B19:J19"/>
    <mergeCell ref="C20:E20"/>
  </mergeCells>
  <pageMargins left="0.511811024" right="0.511811024" top="0.78740157499999996" bottom="0.78740157499999996" header="0.31496062000000002" footer="0.31496062000000002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W20"/>
  <sheetViews>
    <sheetView topLeftCell="R1" zoomScale="115" zoomScaleNormal="115" zoomScaleSheetLayoutView="115" workbookViewId="0">
      <selection activeCell="B129" sqref="B129:M129"/>
    </sheetView>
  </sheetViews>
  <sheetFormatPr defaultColWidth="9.140625" defaultRowHeight="11.25" x14ac:dyDescent="0.25"/>
  <cols>
    <col min="1" max="1" width="2.7109375" style="574" customWidth="1"/>
    <col min="2" max="2" width="4.140625" style="574" bestFit="1" customWidth="1"/>
    <col min="3" max="3" width="28.42578125" style="574" bestFit="1" customWidth="1"/>
    <col min="4" max="4" width="10.42578125" style="574" bestFit="1" customWidth="1"/>
    <col min="5" max="5" width="5.7109375" style="575" bestFit="1" customWidth="1"/>
    <col min="6" max="6" width="6.5703125" style="574" customWidth="1"/>
    <col min="7" max="7" width="7" style="574" bestFit="1" customWidth="1"/>
    <col min="8" max="8" width="10.42578125" style="574" bestFit="1" customWidth="1"/>
    <col min="9" max="9" width="7.85546875" style="574" bestFit="1" customWidth="1"/>
    <col min="10" max="10" width="8" style="574" bestFit="1" customWidth="1"/>
    <col min="11" max="11" width="10" style="574" bestFit="1" customWidth="1"/>
    <col min="12" max="12" width="7.85546875" style="574" customWidth="1"/>
    <col min="13" max="13" width="0.85546875" style="574" customWidth="1"/>
    <col min="14" max="14" width="7.85546875" style="574" bestFit="1" customWidth="1"/>
    <col min="15" max="15" width="7" style="575" bestFit="1" customWidth="1"/>
    <col min="16" max="16" width="10.42578125" style="576" bestFit="1" customWidth="1"/>
    <col min="17" max="17" width="9.85546875" style="574" customWidth="1"/>
    <col min="18" max="18" width="8.140625" style="574" bestFit="1" customWidth="1"/>
    <col min="19" max="19" width="0.85546875" style="574" customWidth="1"/>
    <col min="20" max="20" width="5.140625" style="574" bestFit="1" customWidth="1"/>
    <col min="21" max="21" width="7" style="575" bestFit="1" customWidth="1"/>
    <col min="22" max="22" width="10.42578125" style="576" bestFit="1" customWidth="1"/>
    <col min="23" max="23" width="9.85546875" style="574" customWidth="1"/>
    <col min="24" max="24" width="6.7109375" style="574" bestFit="1" customWidth="1"/>
    <col min="25" max="25" width="0.85546875" style="574" customWidth="1"/>
    <col min="26" max="26" width="5.140625" style="574" bestFit="1" customWidth="1"/>
    <col min="27" max="27" width="7" style="575" bestFit="1" customWidth="1"/>
    <col min="28" max="28" width="10.42578125" style="576" bestFit="1" customWidth="1"/>
    <col min="29" max="29" width="10.140625" style="574" customWidth="1"/>
    <col min="30" max="30" width="7.85546875" style="574" customWidth="1"/>
    <col min="31" max="31" width="0.85546875" style="574" customWidth="1"/>
    <col min="32" max="32" width="5.140625" style="574" customWidth="1"/>
    <col min="33" max="33" width="7" style="575" customWidth="1"/>
    <col min="34" max="35" width="10.42578125" style="576" customWidth="1"/>
    <col min="36" max="36" width="10" style="574" customWidth="1"/>
    <col min="37" max="37" width="0.85546875" style="574" customWidth="1"/>
    <col min="38" max="38" width="2.42578125" style="574" customWidth="1"/>
    <col min="39" max="39" width="5.140625" style="574" customWidth="1"/>
    <col min="40" max="40" width="8.140625" style="575" customWidth="1"/>
    <col min="41" max="41" width="11.140625" style="576" customWidth="1"/>
    <col min="42" max="42" width="13" style="574" customWidth="1"/>
    <col min="43" max="43" width="12.28515625" style="574" customWidth="1"/>
    <col min="44" max="44" width="2.140625" style="574" customWidth="1"/>
    <col min="45" max="45" width="5.85546875" style="574" customWidth="1"/>
    <col min="46" max="48" width="9.28515625" style="574" customWidth="1"/>
    <col min="49" max="49" width="10.140625" style="574" customWidth="1"/>
    <col min="50" max="16384" width="9.140625" style="574"/>
  </cols>
  <sheetData>
    <row r="1" spans="1:49" ht="6" customHeight="1" x14ac:dyDescent="0.25"/>
    <row r="2" spans="1:49" ht="6" customHeight="1" x14ac:dyDescent="0.25"/>
    <row r="3" spans="1:49" ht="15.75" customHeight="1" x14ac:dyDescent="0.25">
      <c r="B3" s="1606" t="s">
        <v>799</v>
      </c>
      <c r="C3" s="1607"/>
      <c r="D3" s="1607"/>
      <c r="E3" s="1607"/>
      <c r="F3" s="1607"/>
      <c r="G3" s="1607"/>
      <c r="H3" s="1607"/>
      <c r="I3" s="1607"/>
      <c r="J3" s="1607"/>
      <c r="K3" s="1607"/>
      <c r="L3" s="1607"/>
      <c r="M3" s="1607"/>
      <c r="N3" s="1607"/>
      <c r="O3" s="1607"/>
      <c r="P3" s="1607"/>
      <c r="Q3" s="1607"/>
      <c r="R3" s="160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</row>
    <row r="4" spans="1:49" ht="9.75" customHeight="1" x14ac:dyDescent="0.25">
      <c r="B4" s="578"/>
      <c r="P4" s="579"/>
      <c r="V4" s="579"/>
      <c r="AB4" s="579"/>
      <c r="AH4" s="579"/>
      <c r="AI4" s="579"/>
    </row>
    <row r="5" spans="1:49" ht="17.45" customHeight="1" x14ac:dyDescent="0.25">
      <c r="B5" s="578"/>
      <c r="D5" s="1618" t="s">
        <v>800</v>
      </c>
      <c r="E5" s="1618"/>
      <c r="F5" s="1618"/>
      <c r="G5" s="1618"/>
      <c r="H5" s="1618"/>
      <c r="I5" s="1618"/>
      <c r="J5" s="1618"/>
      <c r="K5" s="1618"/>
      <c r="L5" s="1618"/>
      <c r="N5" s="1618" t="s">
        <v>801</v>
      </c>
      <c r="O5" s="1618"/>
      <c r="P5" s="1618"/>
      <c r="Q5" s="1618"/>
      <c r="R5" s="1618"/>
      <c r="T5" s="1619" t="s">
        <v>802</v>
      </c>
      <c r="U5" s="1619"/>
      <c r="V5" s="1619"/>
      <c r="W5" s="1619"/>
      <c r="X5" s="1619"/>
      <c r="Z5" s="1619" t="s">
        <v>803</v>
      </c>
      <c r="AA5" s="1619"/>
      <c r="AB5" s="1619"/>
      <c r="AC5" s="1619"/>
      <c r="AD5" s="1619"/>
      <c r="AF5" s="1619" t="s">
        <v>804</v>
      </c>
      <c r="AG5" s="1619"/>
      <c r="AH5" s="1619"/>
      <c r="AI5" s="1619"/>
      <c r="AJ5" s="1619"/>
      <c r="AM5" s="1617" t="s">
        <v>759</v>
      </c>
      <c r="AN5" s="1617"/>
      <c r="AO5" s="1617"/>
      <c r="AP5" s="1617"/>
      <c r="AQ5" s="1617"/>
    </row>
    <row r="6" spans="1:49" ht="24.75" customHeight="1" x14ac:dyDescent="0.25">
      <c r="B6" s="581" t="s">
        <v>717</v>
      </c>
      <c r="C6" s="580" t="s">
        <v>805</v>
      </c>
      <c r="D6" s="580" t="s">
        <v>806</v>
      </c>
      <c r="E6" s="582" t="s">
        <v>807</v>
      </c>
      <c r="F6" s="580" t="s">
        <v>808</v>
      </c>
      <c r="G6" s="580" t="s">
        <v>809</v>
      </c>
      <c r="H6" s="583" t="s">
        <v>810</v>
      </c>
      <c r="I6" s="580" t="s">
        <v>811</v>
      </c>
      <c r="J6" s="580" t="s">
        <v>812</v>
      </c>
      <c r="K6" s="580" t="s">
        <v>813</v>
      </c>
      <c r="L6" s="580" t="s">
        <v>683</v>
      </c>
      <c r="M6" s="584"/>
      <c r="N6" s="580" t="s">
        <v>811</v>
      </c>
      <c r="O6" s="582" t="s">
        <v>809</v>
      </c>
      <c r="P6" s="583" t="s">
        <v>810</v>
      </c>
      <c r="Q6" s="580" t="s">
        <v>813</v>
      </c>
      <c r="R6" s="580" t="s">
        <v>683</v>
      </c>
      <c r="T6" s="580" t="s">
        <v>814</v>
      </c>
      <c r="U6" s="582" t="s">
        <v>809</v>
      </c>
      <c r="V6" s="583" t="s">
        <v>810</v>
      </c>
      <c r="W6" s="580" t="s">
        <v>813</v>
      </c>
      <c r="X6" s="580" t="s">
        <v>683</v>
      </c>
      <c r="Z6" s="580" t="s">
        <v>814</v>
      </c>
      <c r="AA6" s="582" t="s">
        <v>809</v>
      </c>
      <c r="AB6" s="583" t="s">
        <v>810</v>
      </c>
      <c r="AC6" s="580" t="s">
        <v>813</v>
      </c>
      <c r="AD6" s="580" t="s">
        <v>683</v>
      </c>
      <c r="AF6" s="580" t="s">
        <v>814</v>
      </c>
      <c r="AG6" s="582" t="s">
        <v>809</v>
      </c>
      <c r="AH6" s="583" t="s">
        <v>810</v>
      </c>
      <c r="AI6" s="580" t="s">
        <v>813</v>
      </c>
      <c r="AJ6" s="580" t="s">
        <v>683</v>
      </c>
      <c r="AM6" s="580" t="s">
        <v>814</v>
      </c>
      <c r="AN6" s="582" t="s">
        <v>809</v>
      </c>
      <c r="AO6" s="583" t="s">
        <v>810</v>
      </c>
      <c r="AP6" s="580" t="s">
        <v>813</v>
      </c>
      <c r="AQ6" s="580" t="s">
        <v>683</v>
      </c>
    </row>
    <row r="7" spans="1:49" ht="24.75" customHeight="1" x14ac:dyDescent="0.25">
      <c r="B7" s="585">
        <v>3</v>
      </c>
      <c r="C7" s="543" t="s">
        <v>731</v>
      </c>
      <c r="D7" s="586">
        <f>'Planilha de Custos Almoxarifes'!D23</f>
        <v>1682.06</v>
      </c>
      <c r="E7" s="587">
        <v>3</v>
      </c>
      <c r="F7" s="588">
        <v>2</v>
      </c>
      <c r="G7" s="589">
        <f>'[1]Planilha de Custos Limpeza'!I93</f>
        <v>4.8</v>
      </c>
      <c r="H7" s="590">
        <v>0.06</v>
      </c>
      <c r="I7" s="591">
        <v>22</v>
      </c>
      <c r="J7" s="592">
        <f>SUM(G7*F7)*I7</f>
        <v>211.2</v>
      </c>
      <c r="K7" s="592">
        <f>IF(D7*H7&gt;J7,-J7,(-D7)*H7)</f>
        <v>-100.92359999999999</v>
      </c>
      <c r="L7" s="593">
        <f>IF((J7+K7)*E7&gt;0,(J7+K7)*E7,0)</f>
        <v>330.82920000000001</v>
      </c>
      <c r="M7" s="584"/>
      <c r="N7" s="594">
        <v>22</v>
      </c>
      <c r="O7" s="595">
        <f>'[1]Planilha de Custos Limpeza'!I98</f>
        <v>23.68</v>
      </c>
      <c r="P7" s="596">
        <v>0.19</v>
      </c>
      <c r="Q7" s="597">
        <f>-(O7*P7)</f>
        <v>-4.4992000000000001</v>
      </c>
      <c r="R7" s="598">
        <f>(E7*N7)*O7-(-E7*N7*Q7)</f>
        <v>1265.9327999999998</v>
      </c>
      <c r="T7" s="599">
        <v>3</v>
      </c>
      <c r="U7" s="600">
        <v>0</v>
      </c>
      <c r="V7" s="601">
        <v>0</v>
      </c>
      <c r="W7" s="592">
        <f>-(U7*V7)</f>
        <v>0</v>
      </c>
      <c r="X7" s="592">
        <f>((U7+W7)*T7)</f>
        <v>0</v>
      </c>
      <c r="Z7" s="602">
        <v>3</v>
      </c>
      <c r="AA7" s="603">
        <f>'[1]Planilha de Custos Limpeza'!J102</f>
        <v>19.420000000000002</v>
      </c>
      <c r="AB7" s="596">
        <v>0</v>
      </c>
      <c r="AC7" s="597">
        <f>-(AA7*AB7)</f>
        <v>0</v>
      </c>
      <c r="AD7" s="592">
        <f>((AA7+AC7)*Z7)</f>
        <v>58.260000000000005</v>
      </c>
      <c r="AF7" s="602">
        <v>3</v>
      </c>
      <c r="AG7" s="604">
        <v>208</v>
      </c>
      <c r="AH7" s="605">
        <v>0</v>
      </c>
      <c r="AI7" s="597">
        <f t="shared" ref="AI7" si="0">-(AG7*AH7)</f>
        <v>0</v>
      </c>
      <c r="AJ7" s="592">
        <f>(AF7*AG7)/3</f>
        <v>208</v>
      </c>
      <c r="AM7" s="606">
        <v>3</v>
      </c>
      <c r="AN7" s="604">
        <v>0</v>
      </c>
      <c r="AO7" s="607">
        <v>0</v>
      </c>
      <c r="AP7" s="592">
        <f t="shared" ref="AP7" si="1">-(AN7*AO7)</f>
        <v>0</v>
      </c>
      <c r="AQ7" s="592">
        <f t="shared" ref="AQ7" si="2">((AN7+AP7)*AM7)</f>
        <v>0</v>
      </c>
    </row>
    <row r="8" spans="1:49" ht="18.75" customHeight="1" x14ac:dyDescent="0.25">
      <c r="B8" s="585">
        <f>SUM(B7:B7)</f>
        <v>3</v>
      </c>
      <c r="L8" s="608">
        <f>SUM(L7:L7)</f>
        <v>330.82920000000001</v>
      </c>
      <c r="Q8" s="609"/>
      <c r="R8" s="610">
        <f>SUM(R7:R7)</f>
        <v>1265.9327999999998</v>
      </c>
      <c r="X8" s="611">
        <f>SUM(X7:X7)</f>
        <v>0</v>
      </c>
      <c r="AD8" s="608">
        <f>SUM(AD7:AD7)</f>
        <v>58.260000000000005</v>
      </c>
      <c r="AI8" s="574"/>
      <c r="AJ8" s="608">
        <f>SUM(AJ7:AJ7)</f>
        <v>208</v>
      </c>
      <c r="AQ8" s="610">
        <f>SUM(AQ7)</f>
        <v>0</v>
      </c>
    </row>
    <row r="10" spans="1:49" x14ac:dyDescent="0.25">
      <c r="AG10" s="612"/>
    </row>
    <row r="11" spans="1:49" x14ac:dyDescent="0.25">
      <c r="AG11" s="612"/>
    </row>
    <row r="13" spans="1:49" x14ac:dyDescent="0.25">
      <c r="C13" s="578"/>
    </row>
    <row r="14" spans="1:49" s="576" customFormat="1" x14ac:dyDescent="0.25">
      <c r="A14" s="574"/>
      <c r="B14" s="574"/>
      <c r="C14" s="574"/>
      <c r="D14" s="574"/>
      <c r="E14" s="575"/>
      <c r="F14" s="574"/>
      <c r="G14" s="574"/>
      <c r="H14" s="574"/>
      <c r="I14" s="574"/>
      <c r="J14" s="574"/>
      <c r="K14" s="574"/>
      <c r="L14" s="574"/>
      <c r="M14" s="574"/>
      <c r="N14" s="574"/>
      <c r="O14" s="575"/>
      <c r="Q14" s="574"/>
      <c r="R14" s="574"/>
      <c r="S14" s="574"/>
      <c r="T14" s="574"/>
      <c r="U14" s="575"/>
      <c r="W14" s="574"/>
      <c r="X14" s="574"/>
      <c r="Y14" s="574"/>
      <c r="Z14" s="574"/>
      <c r="AA14" s="575"/>
      <c r="AB14" s="574"/>
      <c r="AC14" s="575"/>
      <c r="AE14" s="574"/>
      <c r="AF14" s="574"/>
      <c r="AG14" s="575"/>
      <c r="AJ14" s="574"/>
      <c r="AK14" s="574"/>
      <c r="AL14" s="574"/>
      <c r="AM14" s="574"/>
      <c r="AN14" s="575"/>
      <c r="AP14" s="574"/>
      <c r="AQ14" s="574"/>
      <c r="AR14" s="574"/>
      <c r="AS14" s="574"/>
      <c r="AT14" s="574"/>
      <c r="AU14" s="574"/>
      <c r="AV14" s="574"/>
      <c r="AW14" s="574"/>
    </row>
    <row r="15" spans="1:49" s="576" customFormat="1" x14ac:dyDescent="0.25">
      <c r="A15" s="574"/>
      <c r="B15" s="574"/>
      <c r="C15" s="574"/>
      <c r="D15" s="574"/>
      <c r="E15" s="575"/>
      <c r="F15" s="574"/>
      <c r="G15" s="574"/>
      <c r="H15" s="574"/>
      <c r="I15" s="613"/>
      <c r="J15" s="574"/>
      <c r="K15" s="574"/>
      <c r="L15" s="574"/>
      <c r="M15" s="574"/>
      <c r="N15" s="574"/>
      <c r="O15" s="575"/>
      <c r="Q15" s="574"/>
      <c r="R15" s="574"/>
      <c r="S15" s="574"/>
      <c r="T15" s="574"/>
      <c r="U15" s="575"/>
      <c r="W15" s="574"/>
      <c r="X15" s="574"/>
      <c r="Y15" s="574"/>
      <c r="Z15" s="574"/>
      <c r="AA15" s="575"/>
      <c r="AC15" s="574"/>
      <c r="AD15" s="574"/>
      <c r="AE15" s="574"/>
      <c r="AF15" s="574"/>
      <c r="AG15" s="575"/>
      <c r="AJ15" s="574"/>
      <c r="AK15" s="574"/>
      <c r="AL15" s="574"/>
      <c r="AM15" s="574"/>
      <c r="AN15" s="575"/>
      <c r="AP15" s="574"/>
      <c r="AQ15" s="574"/>
      <c r="AR15" s="574"/>
      <c r="AS15" s="574"/>
      <c r="AT15" s="574"/>
      <c r="AU15" s="574"/>
      <c r="AV15" s="574"/>
      <c r="AW15" s="574"/>
    </row>
    <row r="16" spans="1:49" s="576" customFormat="1" x14ac:dyDescent="0.25">
      <c r="A16" s="574"/>
      <c r="B16" s="574"/>
      <c r="C16" s="574"/>
      <c r="D16" s="574"/>
      <c r="E16" s="575"/>
      <c r="F16" s="574"/>
      <c r="G16" s="574"/>
      <c r="H16" s="574"/>
      <c r="I16" s="613"/>
      <c r="J16" s="574"/>
      <c r="K16" s="574"/>
      <c r="L16" s="574"/>
      <c r="M16" s="574"/>
      <c r="N16" s="574"/>
      <c r="O16" s="575"/>
      <c r="Q16" s="574"/>
      <c r="R16" s="574"/>
      <c r="S16" s="574"/>
      <c r="T16" s="574"/>
      <c r="U16" s="575"/>
      <c r="W16" s="574"/>
      <c r="X16" s="574"/>
      <c r="Y16" s="574"/>
      <c r="Z16" s="574"/>
      <c r="AA16" s="575"/>
      <c r="AC16" s="574"/>
      <c r="AD16" s="574"/>
      <c r="AE16" s="574"/>
      <c r="AF16" s="574"/>
      <c r="AG16" s="575"/>
      <c r="AJ16" s="574"/>
      <c r="AK16" s="574"/>
      <c r="AL16" s="574"/>
      <c r="AM16" s="574"/>
      <c r="AN16" s="575"/>
      <c r="AP16" s="574"/>
      <c r="AQ16" s="574"/>
      <c r="AR16" s="574"/>
      <c r="AS16" s="574"/>
      <c r="AT16" s="574"/>
      <c r="AU16" s="574"/>
      <c r="AV16" s="574"/>
      <c r="AW16" s="574"/>
    </row>
    <row r="18" spans="1:49" s="576" customFormat="1" x14ac:dyDescent="0.25">
      <c r="A18" s="574"/>
      <c r="B18" s="574"/>
      <c r="C18" s="574"/>
      <c r="D18" s="574"/>
      <c r="E18" s="575"/>
      <c r="F18" s="574"/>
      <c r="G18" s="574"/>
      <c r="H18" s="574"/>
      <c r="I18" s="574"/>
      <c r="J18" s="574"/>
      <c r="K18" s="574"/>
      <c r="L18" s="574"/>
      <c r="M18" s="574"/>
      <c r="N18" s="574"/>
      <c r="O18" s="575"/>
      <c r="Q18" s="574"/>
      <c r="R18" s="614"/>
      <c r="S18" s="574"/>
      <c r="T18" s="574"/>
      <c r="U18" s="575"/>
      <c r="W18" s="574"/>
      <c r="X18" s="574"/>
      <c r="Y18" s="574"/>
      <c r="Z18" s="574"/>
      <c r="AA18" s="575"/>
      <c r="AC18" s="574"/>
      <c r="AD18" s="574"/>
      <c r="AE18" s="574"/>
      <c r="AF18" s="574"/>
      <c r="AG18" s="575"/>
      <c r="AJ18" s="574"/>
      <c r="AK18" s="574"/>
      <c r="AL18" s="574"/>
      <c r="AM18" s="574"/>
      <c r="AN18" s="575"/>
      <c r="AP18" s="574"/>
      <c r="AQ18" s="574"/>
      <c r="AR18" s="574"/>
      <c r="AS18" s="574"/>
      <c r="AT18" s="574"/>
      <c r="AU18" s="574"/>
      <c r="AV18" s="574"/>
      <c r="AW18" s="574"/>
    </row>
    <row r="20" spans="1:49" s="576" customFormat="1" x14ac:dyDescent="0.25">
      <c r="A20" s="574"/>
      <c r="B20" s="574"/>
      <c r="C20" s="574"/>
      <c r="D20" s="574"/>
      <c r="E20" s="575"/>
      <c r="F20" s="574"/>
      <c r="G20" s="574"/>
      <c r="H20" s="574"/>
      <c r="I20" s="574"/>
      <c r="J20" s="574"/>
      <c r="K20" s="574"/>
      <c r="L20" s="574"/>
      <c r="M20" s="574"/>
      <c r="N20" s="574"/>
      <c r="O20" s="575"/>
      <c r="Q20" s="615"/>
      <c r="R20" s="574"/>
      <c r="S20" s="574"/>
      <c r="T20" s="574"/>
      <c r="U20" s="575"/>
      <c r="W20" s="574"/>
      <c r="X20" s="574"/>
      <c r="Y20" s="574"/>
      <c r="Z20" s="574"/>
      <c r="AA20" s="575"/>
      <c r="AC20" s="574"/>
      <c r="AD20" s="574"/>
      <c r="AE20" s="574"/>
      <c r="AF20" s="574"/>
      <c r="AG20" s="575"/>
      <c r="AH20" s="616"/>
      <c r="AJ20" s="574"/>
      <c r="AK20" s="574"/>
      <c r="AL20" s="574"/>
      <c r="AM20" s="574"/>
      <c r="AN20" s="575"/>
      <c r="AP20" s="574"/>
      <c r="AQ20" s="574"/>
      <c r="AR20" s="574"/>
      <c r="AS20" s="574"/>
      <c r="AT20" s="574"/>
      <c r="AU20" s="574"/>
      <c r="AV20" s="574"/>
      <c r="AW20" s="574"/>
    </row>
  </sheetData>
  <sheetProtection formatCells="0" formatColumns="0" formatRows="0" insertColumns="0" insertRows="0" insertHyperlinks="0" deleteColumns="0" deleteRows="0" sort="0" autoFilter="0" pivotTables="0"/>
  <mergeCells count="7">
    <mergeCell ref="AM5:AQ5"/>
    <mergeCell ref="B3:R3"/>
    <mergeCell ref="D5:L5"/>
    <mergeCell ref="N5:R5"/>
    <mergeCell ref="T5:X5"/>
    <mergeCell ref="Z5:AD5"/>
    <mergeCell ref="AF5:AJ5"/>
  </mergeCells>
  <pageMargins left="0.78740157480314965" right="0.78740157480314965" top="0.98425196850393704" bottom="0.98425196850393704" header="0.51181102362204722" footer="0.51181102362204722"/>
  <pageSetup paperSize="9" scale="39" orientation="landscape" r:id="rId1"/>
  <headerFooter alignWithMargins="0"/>
  <colBreaks count="1" manualBreakCount="1">
    <brk id="19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R239"/>
  <sheetViews>
    <sheetView topLeftCell="B1" zoomScale="70" zoomScaleNormal="70" zoomScaleSheetLayoutView="80" workbookViewId="0">
      <pane ySplit="4" topLeftCell="A41" activePane="bottomLeft" state="frozen"/>
      <selection activeCell="B129" sqref="B129:M129"/>
      <selection pane="bottomLeft" activeCell="AS31" sqref="AS31"/>
    </sheetView>
  </sheetViews>
  <sheetFormatPr defaultColWidth="9" defaultRowHeight="15" x14ac:dyDescent="0.25"/>
  <cols>
    <col min="1" max="1" width="49.7109375" style="8" hidden="1" customWidth="1"/>
    <col min="2" max="2" width="26.140625" style="8" customWidth="1"/>
    <col min="3" max="3" width="66.7109375" style="8" customWidth="1"/>
    <col min="4" max="4" width="25.42578125" style="8" customWidth="1"/>
    <col min="5" max="5" width="20.5703125" style="8" customWidth="1"/>
    <col min="6" max="6" width="22" style="9" customWidth="1"/>
    <col min="7" max="8" width="15.42578125" style="9" customWidth="1"/>
    <col min="9" max="9" width="16.7109375" style="15" customWidth="1"/>
    <col min="10" max="10" width="20.7109375" style="15" customWidth="1"/>
    <col min="11" max="11" width="17.85546875" style="8" customWidth="1"/>
    <col min="12" max="12" width="17.85546875" style="8" hidden="1" customWidth="1"/>
    <col min="13" max="14" width="12.85546875" style="8" hidden="1" customWidth="1"/>
    <col min="15" max="15" width="13.7109375" style="8" hidden="1" customWidth="1"/>
    <col min="16" max="16" width="14.7109375" style="8" hidden="1" customWidth="1"/>
    <col min="17" max="17" width="10.42578125" style="8" hidden="1" customWidth="1"/>
    <col min="18" max="18" width="11.42578125" style="8" hidden="1" customWidth="1"/>
    <col min="19" max="19" width="10.42578125" style="8" hidden="1" customWidth="1"/>
    <col min="20" max="20" width="11.42578125" style="8" hidden="1" customWidth="1"/>
    <col min="21" max="22" width="10.42578125" style="8" hidden="1" customWidth="1"/>
    <col min="23" max="23" width="11.42578125" style="8" hidden="1" customWidth="1"/>
    <col min="24" max="24" width="10.42578125" style="8" hidden="1" customWidth="1"/>
    <col min="25" max="25" width="11.42578125" style="8" hidden="1" customWidth="1"/>
    <col min="26" max="27" width="10.42578125" style="8" hidden="1" customWidth="1"/>
    <col min="28" max="28" width="11.42578125" style="8" hidden="1" customWidth="1"/>
    <col min="29" max="34" width="10.42578125" style="8" hidden="1" customWidth="1"/>
    <col min="35" max="35" width="13.42578125" style="8" hidden="1" customWidth="1"/>
    <col min="36" max="36" width="10.42578125" style="8" hidden="1" customWidth="1"/>
    <col min="37" max="37" width="9.42578125" style="8" hidden="1" customWidth="1"/>
    <col min="38" max="38" width="8.85546875" style="8" hidden="1" customWidth="1"/>
    <col min="39" max="44" width="0" style="8" hidden="1" customWidth="1"/>
    <col min="45" max="84" width="9" style="8"/>
    <col min="85" max="87" width="12.85546875" style="8" bestFit="1" customWidth="1"/>
    <col min="88" max="251" width="9" style="8"/>
    <col min="252" max="252" width="49.42578125" style="8" customWidth="1"/>
    <col min="253" max="253" width="10.140625" style="8" customWidth="1"/>
    <col min="254" max="254" width="13.5703125" style="8" customWidth="1"/>
    <col min="255" max="255" width="12.42578125" style="8" customWidth="1"/>
    <col min="256" max="256" width="11.42578125" style="8" customWidth="1"/>
    <col min="257" max="257" width="10.85546875" style="8" customWidth="1"/>
    <col min="258" max="258" width="10.7109375" style="8" customWidth="1"/>
    <col min="259" max="507" width="9" style="8"/>
    <col min="508" max="508" width="49.42578125" style="8" customWidth="1"/>
    <col min="509" max="509" width="10.140625" style="8" customWidth="1"/>
    <col min="510" max="510" width="13.5703125" style="8" customWidth="1"/>
    <col min="511" max="511" width="12.42578125" style="8" customWidth="1"/>
    <col min="512" max="512" width="11.42578125" style="8" customWidth="1"/>
    <col min="513" max="513" width="10.85546875" style="8" customWidth="1"/>
    <col min="514" max="514" width="10.7109375" style="8" customWidth="1"/>
    <col min="515" max="763" width="9" style="8"/>
    <col min="764" max="764" width="49.42578125" style="8" customWidth="1"/>
    <col min="765" max="765" width="10.140625" style="8" customWidth="1"/>
    <col min="766" max="766" width="13.5703125" style="8" customWidth="1"/>
    <col min="767" max="767" width="12.42578125" style="8" customWidth="1"/>
    <col min="768" max="768" width="11.42578125" style="8" customWidth="1"/>
    <col min="769" max="769" width="10.85546875" style="8" customWidth="1"/>
    <col min="770" max="770" width="10.7109375" style="8" customWidth="1"/>
    <col min="771" max="1019" width="9" style="8"/>
    <col min="1020" max="1020" width="49.42578125" style="8" customWidth="1"/>
    <col min="1021" max="1021" width="10.140625" style="8" customWidth="1"/>
    <col min="1022" max="1022" width="13.5703125" style="8" customWidth="1"/>
    <col min="1023" max="1023" width="12.42578125" style="8" customWidth="1"/>
    <col min="1024" max="1024" width="11.42578125" style="8" customWidth="1"/>
    <col min="1025" max="1025" width="10.85546875" style="8" customWidth="1"/>
    <col min="1026" max="1026" width="10.7109375" style="8" customWidth="1"/>
    <col min="1027" max="1275" width="9" style="8"/>
    <col min="1276" max="1276" width="49.42578125" style="8" customWidth="1"/>
    <col min="1277" max="1277" width="10.140625" style="8" customWidth="1"/>
    <col min="1278" max="1278" width="13.5703125" style="8" customWidth="1"/>
    <col min="1279" max="1279" width="12.42578125" style="8" customWidth="1"/>
    <col min="1280" max="1280" width="11.42578125" style="8" customWidth="1"/>
    <col min="1281" max="1281" width="10.85546875" style="8" customWidth="1"/>
    <col min="1282" max="1282" width="10.7109375" style="8" customWidth="1"/>
    <col min="1283" max="1531" width="9" style="8"/>
    <col min="1532" max="1532" width="49.42578125" style="8" customWidth="1"/>
    <col min="1533" max="1533" width="10.140625" style="8" customWidth="1"/>
    <col min="1534" max="1534" width="13.5703125" style="8" customWidth="1"/>
    <col min="1535" max="1535" width="12.42578125" style="8" customWidth="1"/>
    <col min="1536" max="1536" width="11.42578125" style="8" customWidth="1"/>
    <col min="1537" max="1537" width="10.85546875" style="8" customWidth="1"/>
    <col min="1538" max="1538" width="10.7109375" style="8" customWidth="1"/>
    <col min="1539" max="1787" width="9" style="8"/>
    <col min="1788" max="1788" width="49.42578125" style="8" customWidth="1"/>
    <col min="1789" max="1789" width="10.140625" style="8" customWidth="1"/>
    <col min="1790" max="1790" width="13.5703125" style="8" customWidth="1"/>
    <col min="1791" max="1791" width="12.42578125" style="8" customWidth="1"/>
    <col min="1792" max="1792" width="11.42578125" style="8" customWidth="1"/>
    <col min="1793" max="1793" width="10.85546875" style="8" customWidth="1"/>
    <col min="1794" max="1794" width="10.7109375" style="8" customWidth="1"/>
    <col min="1795" max="2043" width="9" style="8"/>
    <col min="2044" max="2044" width="49.42578125" style="8" customWidth="1"/>
    <col min="2045" max="2045" width="10.140625" style="8" customWidth="1"/>
    <col min="2046" max="2046" width="13.5703125" style="8" customWidth="1"/>
    <col min="2047" max="2047" width="12.42578125" style="8" customWidth="1"/>
    <col min="2048" max="2048" width="11.42578125" style="8" customWidth="1"/>
    <col min="2049" max="2049" width="10.85546875" style="8" customWidth="1"/>
    <col min="2050" max="2050" width="10.7109375" style="8" customWidth="1"/>
    <col min="2051" max="2299" width="9" style="8"/>
    <col min="2300" max="2300" width="49.42578125" style="8" customWidth="1"/>
    <col min="2301" max="2301" width="10.140625" style="8" customWidth="1"/>
    <col min="2302" max="2302" width="13.5703125" style="8" customWidth="1"/>
    <col min="2303" max="2303" width="12.42578125" style="8" customWidth="1"/>
    <col min="2304" max="2304" width="11.42578125" style="8" customWidth="1"/>
    <col min="2305" max="2305" width="10.85546875" style="8" customWidth="1"/>
    <col min="2306" max="2306" width="10.7109375" style="8" customWidth="1"/>
    <col min="2307" max="2555" width="9" style="8"/>
    <col min="2556" max="2556" width="49.42578125" style="8" customWidth="1"/>
    <col min="2557" max="2557" width="10.140625" style="8" customWidth="1"/>
    <col min="2558" max="2558" width="13.5703125" style="8" customWidth="1"/>
    <col min="2559" max="2559" width="12.42578125" style="8" customWidth="1"/>
    <col min="2560" max="2560" width="11.42578125" style="8" customWidth="1"/>
    <col min="2561" max="2561" width="10.85546875" style="8" customWidth="1"/>
    <col min="2562" max="2562" width="10.7109375" style="8" customWidth="1"/>
    <col min="2563" max="2811" width="9" style="8"/>
    <col min="2812" max="2812" width="49.42578125" style="8" customWidth="1"/>
    <col min="2813" max="2813" width="10.140625" style="8" customWidth="1"/>
    <col min="2814" max="2814" width="13.5703125" style="8" customWidth="1"/>
    <col min="2815" max="2815" width="12.42578125" style="8" customWidth="1"/>
    <col min="2816" max="2816" width="11.42578125" style="8" customWidth="1"/>
    <col min="2817" max="2817" width="10.85546875" style="8" customWidth="1"/>
    <col min="2818" max="2818" width="10.7109375" style="8" customWidth="1"/>
    <col min="2819" max="3067" width="9" style="8"/>
    <col min="3068" max="3068" width="49.42578125" style="8" customWidth="1"/>
    <col min="3069" max="3069" width="10.140625" style="8" customWidth="1"/>
    <col min="3070" max="3070" width="13.5703125" style="8" customWidth="1"/>
    <col min="3071" max="3071" width="12.42578125" style="8" customWidth="1"/>
    <col min="3072" max="3072" width="11.42578125" style="8" customWidth="1"/>
    <col min="3073" max="3073" width="10.85546875" style="8" customWidth="1"/>
    <col min="3074" max="3074" width="10.7109375" style="8" customWidth="1"/>
    <col min="3075" max="3323" width="9" style="8"/>
    <col min="3324" max="3324" width="49.42578125" style="8" customWidth="1"/>
    <col min="3325" max="3325" width="10.140625" style="8" customWidth="1"/>
    <col min="3326" max="3326" width="13.5703125" style="8" customWidth="1"/>
    <col min="3327" max="3327" width="12.42578125" style="8" customWidth="1"/>
    <col min="3328" max="3328" width="11.42578125" style="8" customWidth="1"/>
    <col min="3329" max="3329" width="10.85546875" style="8" customWidth="1"/>
    <col min="3330" max="3330" width="10.7109375" style="8" customWidth="1"/>
    <col min="3331" max="3579" width="9" style="8"/>
    <col min="3580" max="3580" width="49.42578125" style="8" customWidth="1"/>
    <col min="3581" max="3581" width="10.140625" style="8" customWidth="1"/>
    <col min="3582" max="3582" width="13.5703125" style="8" customWidth="1"/>
    <col min="3583" max="3583" width="12.42578125" style="8" customWidth="1"/>
    <col min="3584" max="3584" width="11.42578125" style="8" customWidth="1"/>
    <col min="3585" max="3585" width="10.85546875" style="8" customWidth="1"/>
    <col min="3586" max="3586" width="10.7109375" style="8" customWidth="1"/>
    <col min="3587" max="3835" width="9" style="8"/>
    <col min="3836" max="3836" width="49.42578125" style="8" customWidth="1"/>
    <col min="3837" max="3837" width="10.140625" style="8" customWidth="1"/>
    <col min="3838" max="3838" width="13.5703125" style="8" customWidth="1"/>
    <col min="3839" max="3839" width="12.42578125" style="8" customWidth="1"/>
    <col min="3840" max="3840" width="11.42578125" style="8" customWidth="1"/>
    <col min="3841" max="3841" width="10.85546875" style="8" customWidth="1"/>
    <col min="3842" max="3842" width="10.7109375" style="8" customWidth="1"/>
    <col min="3843" max="4091" width="9" style="8"/>
    <col min="4092" max="4092" width="49.42578125" style="8" customWidth="1"/>
    <col min="4093" max="4093" width="10.140625" style="8" customWidth="1"/>
    <col min="4094" max="4094" width="13.5703125" style="8" customWidth="1"/>
    <col min="4095" max="4095" width="12.42578125" style="8" customWidth="1"/>
    <col min="4096" max="4096" width="11.42578125" style="8" customWidth="1"/>
    <col min="4097" max="4097" width="10.85546875" style="8" customWidth="1"/>
    <col min="4098" max="4098" width="10.7109375" style="8" customWidth="1"/>
    <col min="4099" max="4347" width="9" style="8"/>
    <col min="4348" max="4348" width="49.42578125" style="8" customWidth="1"/>
    <col min="4349" max="4349" width="10.140625" style="8" customWidth="1"/>
    <col min="4350" max="4350" width="13.5703125" style="8" customWidth="1"/>
    <col min="4351" max="4351" width="12.42578125" style="8" customWidth="1"/>
    <col min="4352" max="4352" width="11.42578125" style="8" customWidth="1"/>
    <col min="4353" max="4353" width="10.85546875" style="8" customWidth="1"/>
    <col min="4354" max="4354" width="10.7109375" style="8" customWidth="1"/>
    <col min="4355" max="4603" width="9" style="8"/>
    <col min="4604" max="4604" width="49.42578125" style="8" customWidth="1"/>
    <col min="4605" max="4605" width="10.140625" style="8" customWidth="1"/>
    <col min="4606" max="4606" width="13.5703125" style="8" customWidth="1"/>
    <col min="4607" max="4607" width="12.42578125" style="8" customWidth="1"/>
    <col min="4608" max="4608" width="11.42578125" style="8" customWidth="1"/>
    <col min="4609" max="4609" width="10.85546875" style="8" customWidth="1"/>
    <col min="4610" max="4610" width="10.7109375" style="8" customWidth="1"/>
    <col min="4611" max="4859" width="9" style="8"/>
    <col min="4860" max="4860" width="49.42578125" style="8" customWidth="1"/>
    <col min="4861" max="4861" width="10.140625" style="8" customWidth="1"/>
    <col min="4862" max="4862" width="13.5703125" style="8" customWidth="1"/>
    <col min="4863" max="4863" width="12.42578125" style="8" customWidth="1"/>
    <col min="4864" max="4864" width="11.42578125" style="8" customWidth="1"/>
    <col min="4865" max="4865" width="10.85546875" style="8" customWidth="1"/>
    <col min="4866" max="4866" width="10.7109375" style="8" customWidth="1"/>
    <col min="4867" max="5115" width="9" style="8"/>
    <col min="5116" max="5116" width="49.42578125" style="8" customWidth="1"/>
    <col min="5117" max="5117" width="10.140625" style="8" customWidth="1"/>
    <col min="5118" max="5118" width="13.5703125" style="8" customWidth="1"/>
    <col min="5119" max="5119" width="12.42578125" style="8" customWidth="1"/>
    <col min="5120" max="5120" width="11.42578125" style="8" customWidth="1"/>
    <col min="5121" max="5121" width="10.85546875" style="8" customWidth="1"/>
    <col min="5122" max="5122" width="10.7109375" style="8" customWidth="1"/>
    <col min="5123" max="5371" width="9" style="8"/>
    <col min="5372" max="5372" width="49.42578125" style="8" customWidth="1"/>
    <col min="5373" max="5373" width="10.140625" style="8" customWidth="1"/>
    <col min="5374" max="5374" width="13.5703125" style="8" customWidth="1"/>
    <col min="5375" max="5375" width="12.42578125" style="8" customWidth="1"/>
    <col min="5376" max="5376" width="11.42578125" style="8" customWidth="1"/>
    <col min="5377" max="5377" width="10.85546875" style="8" customWidth="1"/>
    <col min="5378" max="5378" width="10.7109375" style="8" customWidth="1"/>
    <col min="5379" max="5627" width="9" style="8"/>
    <col min="5628" max="5628" width="49.42578125" style="8" customWidth="1"/>
    <col min="5629" max="5629" width="10.140625" style="8" customWidth="1"/>
    <col min="5630" max="5630" width="13.5703125" style="8" customWidth="1"/>
    <col min="5631" max="5631" width="12.42578125" style="8" customWidth="1"/>
    <col min="5632" max="5632" width="11.42578125" style="8" customWidth="1"/>
    <col min="5633" max="5633" width="10.85546875" style="8" customWidth="1"/>
    <col min="5634" max="5634" width="10.7109375" style="8" customWidth="1"/>
    <col min="5635" max="5883" width="9" style="8"/>
    <col min="5884" max="5884" width="49.42578125" style="8" customWidth="1"/>
    <col min="5885" max="5885" width="10.140625" style="8" customWidth="1"/>
    <col min="5886" max="5886" width="13.5703125" style="8" customWidth="1"/>
    <col min="5887" max="5887" width="12.42578125" style="8" customWidth="1"/>
    <col min="5888" max="5888" width="11.42578125" style="8" customWidth="1"/>
    <col min="5889" max="5889" width="10.85546875" style="8" customWidth="1"/>
    <col min="5890" max="5890" width="10.7109375" style="8" customWidth="1"/>
    <col min="5891" max="6139" width="9" style="8"/>
    <col min="6140" max="6140" width="49.42578125" style="8" customWidth="1"/>
    <col min="6141" max="6141" width="10.140625" style="8" customWidth="1"/>
    <col min="6142" max="6142" width="13.5703125" style="8" customWidth="1"/>
    <col min="6143" max="6143" width="12.42578125" style="8" customWidth="1"/>
    <col min="6144" max="6144" width="11.42578125" style="8" customWidth="1"/>
    <col min="6145" max="6145" width="10.85546875" style="8" customWidth="1"/>
    <col min="6146" max="6146" width="10.7109375" style="8" customWidth="1"/>
    <col min="6147" max="6395" width="9" style="8"/>
    <col min="6396" max="6396" width="49.42578125" style="8" customWidth="1"/>
    <col min="6397" max="6397" width="10.140625" style="8" customWidth="1"/>
    <col min="6398" max="6398" width="13.5703125" style="8" customWidth="1"/>
    <col min="6399" max="6399" width="12.42578125" style="8" customWidth="1"/>
    <col min="6400" max="6400" width="11.42578125" style="8" customWidth="1"/>
    <col min="6401" max="6401" width="10.85546875" style="8" customWidth="1"/>
    <col min="6402" max="6402" width="10.7109375" style="8" customWidth="1"/>
    <col min="6403" max="6651" width="9" style="8"/>
    <col min="6652" max="6652" width="49.42578125" style="8" customWidth="1"/>
    <col min="6653" max="6653" width="10.140625" style="8" customWidth="1"/>
    <col min="6654" max="6654" width="13.5703125" style="8" customWidth="1"/>
    <col min="6655" max="6655" width="12.42578125" style="8" customWidth="1"/>
    <col min="6656" max="6656" width="11.42578125" style="8" customWidth="1"/>
    <col min="6657" max="6657" width="10.85546875" style="8" customWidth="1"/>
    <col min="6658" max="6658" width="10.7109375" style="8" customWidth="1"/>
    <col min="6659" max="6907" width="9" style="8"/>
    <col min="6908" max="6908" width="49.42578125" style="8" customWidth="1"/>
    <col min="6909" max="6909" width="10.140625" style="8" customWidth="1"/>
    <col min="6910" max="6910" width="13.5703125" style="8" customWidth="1"/>
    <col min="6911" max="6911" width="12.42578125" style="8" customWidth="1"/>
    <col min="6912" max="6912" width="11.42578125" style="8" customWidth="1"/>
    <col min="6913" max="6913" width="10.85546875" style="8" customWidth="1"/>
    <col min="6914" max="6914" width="10.7109375" style="8" customWidth="1"/>
    <col min="6915" max="7163" width="9" style="8"/>
    <col min="7164" max="7164" width="49.42578125" style="8" customWidth="1"/>
    <col min="7165" max="7165" width="10.140625" style="8" customWidth="1"/>
    <col min="7166" max="7166" width="13.5703125" style="8" customWidth="1"/>
    <col min="7167" max="7167" width="12.42578125" style="8" customWidth="1"/>
    <col min="7168" max="7168" width="11.42578125" style="8" customWidth="1"/>
    <col min="7169" max="7169" width="10.85546875" style="8" customWidth="1"/>
    <col min="7170" max="7170" width="10.7109375" style="8" customWidth="1"/>
    <col min="7171" max="7419" width="9" style="8"/>
    <col min="7420" max="7420" width="49.42578125" style="8" customWidth="1"/>
    <col min="7421" max="7421" width="10.140625" style="8" customWidth="1"/>
    <col min="7422" max="7422" width="13.5703125" style="8" customWidth="1"/>
    <col min="7423" max="7423" width="12.42578125" style="8" customWidth="1"/>
    <col min="7424" max="7424" width="11.42578125" style="8" customWidth="1"/>
    <col min="7425" max="7425" width="10.85546875" style="8" customWidth="1"/>
    <col min="7426" max="7426" width="10.7109375" style="8" customWidth="1"/>
    <col min="7427" max="7675" width="9" style="8"/>
    <col min="7676" max="7676" width="49.42578125" style="8" customWidth="1"/>
    <col min="7677" max="7677" width="10.140625" style="8" customWidth="1"/>
    <col min="7678" max="7678" width="13.5703125" style="8" customWidth="1"/>
    <col min="7679" max="7679" width="12.42578125" style="8" customWidth="1"/>
    <col min="7680" max="7680" width="11.42578125" style="8" customWidth="1"/>
    <col min="7681" max="7681" width="10.85546875" style="8" customWidth="1"/>
    <col min="7682" max="7682" width="10.7109375" style="8" customWidth="1"/>
    <col min="7683" max="7931" width="9" style="8"/>
    <col min="7932" max="7932" width="49.42578125" style="8" customWidth="1"/>
    <col min="7933" max="7933" width="10.140625" style="8" customWidth="1"/>
    <col min="7934" max="7934" width="13.5703125" style="8" customWidth="1"/>
    <col min="7935" max="7935" width="12.42578125" style="8" customWidth="1"/>
    <col min="7936" max="7936" width="11.42578125" style="8" customWidth="1"/>
    <col min="7937" max="7937" width="10.85546875" style="8" customWidth="1"/>
    <col min="7938" max="7938" width="10.7109375" style="8" customWidth="1"/>
    <col min="7939" max="8187" width="9" style="8"/>
    <col min="8188" max="8188" width="49.42578125" style="8" customWidth="1"/>
    <col min="8189" max="8189" width="10.140625" style="8" customWidth="1"/>
    <col min="8190" max="8190" width="13.5703125" style="8" customWidth="1"/>
    <col min="8191" max="8191" width="12.42578125" style="8" customWidth="1"/>
    <col min="8192" max="8192" width="11.42578125" style="8" customWidth="1"/>
    <col min="8193" max="8193" width="10.85546875" style="8" customWidth="1"/>
    <col min="8194" max="8194" width="10.7109375" style="8" customWidth="1"/>
    <col min="8195" max="8443" width="9" style="8"/>
    <col min="8444" max="8444" width="49.42578125" style="8" customWidth="1"/>
    <col min="8445" max="8445" width="10.140625" style="8" customWidth="1"/>
    <col min="8446" max="8446" width="13.5703125" style="8" customWidth="1"/>
    <col min="8447" max="8447" width="12.42578125" style="8" customWidth="1"/>
    <col min="8448" max="8448" width="11.42578125" style="8" customWidth="1"/>
    <col min="8449" max="8449" width="10.85546875" style="8" customWidth="1"/>
    <col min="8450" max="8450" width="10.7109375" style="8" customWidth="1"/>
    <col min="8451" max="8699" width="9" style="8"/>
    <col min="8700" max="8700" width="49.42578125" style="8" customWidth="1"/>
    <col min="8701" max="8701" width="10.140625" style="8" customWidth="1"/>
    <col min="8702" max="8702" width="13.5703125" style="8" customWidth="1"/>
    <col min="8703" max="8703" width="12.42578125" style="8" customWidth="1"/>
    <col min="8704" max="8704" width="11.42578125" style="8" customWidth="1"/>
    <col min="8705" max="8705" width="10.85546875" style="8" customWidth="1"/>
    <col min="8706" max="8706" width="10.7109375" style="8" customWidth="1"/>
    <col min="8707" max="8955" width="9" style="8"/>
    <col min="8956" max="8956" width="49.42578125" style="8" customWidth="1"/>
    <col min="8957" max="8957" width="10.140625" style="8" customWidth="1"/>
    <col min="8958" max="8958" width="13.5703125" style="8" customWidth="1"/>
    <col min="8959" max="8959" width="12.42578125" style="8" customWidth="1"/>
    <col min="8960" max="8960" width="11.42578125" style="8" customWidth="1"/>
    <col min="8961" max="8961" width="10.85546875" style="8" customWidth="1"/>
    <col min="8962" max="8962" width="10.7109375" style="8" customWidth="1"/>
    <col min="8963" max="9211" width="9" style="8"/>
    <col min="9212" max="9212" width="49.42578125" style="8" customWidth="1"/>
    <col min="9213" max="9213" width="10.140625" style="8" customWidth="1"/>
    <col min="9214" max="9214" width="13.5703125" style="8" customWidth="1"/>
    <col min="9215" max="9215" width="12.42578125" style="8" customWidth="1"/>
    <col min="9216" max="9216" width="11.42578125" style="8" customWidth="1"/>
    <col min="9217" max="9217" width="10.85546875" style="8" customWidth="1"/>
    <col min="9218" max="9218" width="10.7109375" style="8" customWidth="1"/>
    <col min="9219" max="9467" width="9" style="8"/>
    <col min="9468" max="9468" width="49.42578125" style="8" customWidth="1"/>
    <col min="9469" max="9469" width="10.140625" style="8" customWidth="1"/>
    <col min="9470" max="9470" width="13.5703125" style="8" customWidth="1"/>
    <col min="9471" max="9471" width="12.42578125" style="8" customWidth="1"/>
    <col min="9472" max="9472" width="11.42578125" style="8" customWidth="1"/>
    <col min="9473" max="9473" width="10.85546875" style="8" customWidth="1"/>
    <col min="9474" max="9474" width="10.7109375" style="8" customWidth="1"/>
    <col min="9475" max="9723" width="9" style="8"/>
    <col min="9724" max="9724" width="49.42578125" style="8" customWidth="1"/>
    <col min="9725" max="9725" width="10.140625" style="8" customWidth="1"/>
    <col min="9726" max="9726" width="13.5703125" style="8" customWidth="1"/>
    <col min="9727" max="9727" width="12.42578125" style="8" customWidth="1"/>
    <col min="9728" max="9728" width="11.42578125" style="8" customWidth="1"/>
    <col min="9729" max="9729" width="10.85546875" style="8" customWidth="1"/>
    <col min="9730" max="9730" width="10.7109375" style="8" customWidth="1"/>
    <col min="9731" max="9979" width="9" style="8"/>
    <col min="9980" max="9980" width="49.42578125" style="8" customWidth="1"/>
    <col min="9981" max="9981" width="10.140625" style="8" customWidth="1"/>
    <col min="9982" max="9982" width="13.5703125" style="8" customWidth="1"/>
    <col min="9983" max="9983" width="12.42578125" style="8" customWidth="1"/>
    <col min="9984" max="9984" width="11.42578125" style="8" customWidth="1"/>
    <col min="9985" max="9985" width="10.85546875" style="8" customWidth="1"/>
    <col min="9986" max="9986" width="10.7109375" style="8" customWidth="1"/>
    <col min="9987" max="10235" width="9" style="8"/>
    <col min="10236" max="10236" width="49.42578125" style="8" customWidth="1"/>
    <col min="10237" max="10237" width="10.140625" style="8" customWidth="1"/>
    <col min="10238" max="10238" width="13.5703125" style="8" customWidth="1"/>
    <col min="10239" max="10239" width="12.42578125" style="8" customWidth="1"/>
    <col min="10240" max="10240" width="11.42578125" style="8" customWidth="1"/>
    <col min="10241" max="10241" width="10.85546875" style="8" customWidth="1"/>
    <col min="10242" max="10242" width="10.7109375" style="8" customWidth="1"/>
    <col min="10243" max="10491" width="9" style="8"/>
    <col min="10492" max="10492" width="49.42578125" style="8" customWidth="1"/>
    <col min="10493" max="10493" width="10.140625" style="8" customWidth="1"/>
    <col min="10494" max="10494" width="13.5703125" style="8" customWidth="1"/>
    <col min="10495" max="10495" width="12.42578125" style="8" customWidth="1"/>
    <col min="10496" max="10496" width="11.42578125" style="8" customWidth="1"/>
    <col min="10497" max="10497" width="10.85546875" style="8" customWidth="1"/>
    <col min="10498" max="10498" width="10.7109375" style="8" customWidth="1"/>
    <col min="10499" max="10747" width="9" style="8"/>
    <col min="10748" max="10748" width="49.42578125" style="8" customWidth="1"/>
    <col min="10749" max="10749" width="10.140625" style="8" customWidth="1"/>
    <col min="10750" max="10750" width="13.5703125" style="8" customWidth="1"/>
    <col min="10751" max="10751" width="12.42578125" style="8" customWidth="1"/>
    <col min="10752" max="10752" width="11.42578125" style="8" customWidth="1"/>
    <col min="10753" max="10753" width="10.85546875" style="8" customWidth="1"/>
    <col min="10754" max="10754" width="10.7109375" style="8" customWidth="1"/>
    <col min="10755" max="11003" width="9" style="8"/>
    <col min="11004" max="11004" width="49.42578125" style="8" customWidth="1"/>
    <col min="11005" max="11005" width="10.140625" style="8" customWidth="1"/>
    <col min="11006" max="11006" width="13.5703125" style="8" customWidth="1"/>
    <col min="11007" max="11007" width="12.42578125" style="8" customWidth="1"/>
    <col min="11008" max="11008" width="11.42578125" style="8" customWidth="1"/>
    <col min="11009" max="11009" width="10.85546875" style="8" customWidth="1"/>
    <col min="11010" max="11010" width="10.7109375" style="8" customWidth="1"/>
    <col min="11011" max="11259" width="9" style="8"/>
    <col min="11260" max="11260" width="49.42578125" style="8" customWidth="1"/>
    <col min="11261" max="11261" width="10.140625" style="8" customWidth="1"/>
    <col min="11262" max="11262" width="13.5703125" style="8" customWidth="1"/>
    <col min="11263" max="11263" width="12.42578125" style="8" customWidth="1"/>
    <col min="11264" max="11264" width="11.42578125" style="8" customWidth="1"/>
    <col min="11265" max="11265" width="10.85546875" style="8" customWidth="1"/>
    <col min="11266" max="11266" width="10.7109375" style="8" customWidth="1"/>
    <col min="11267" max="11515" width="9" style="8"/>
    <col min="11516" max="11516" width="49.42578125" style="8" customWidth="1"/>
    <col min="11517" max="11517" width="10.140625" style="8" customWidth="1"/>
    <col min="11518" max="11518" width="13.5703125" style="8" customWidth="1"/>
    <col min="11519" max="11519" width="12.42578125" style="8" customWidth="1"/>
    <col min="11520" max="11520" width="11.42578125" style="8" customWidth="1"/>
    <col min="11521" max="11521" width="10.85546875" style="8" customWidth="1"/>
    <col min="11522" max="11522" width="10.7109375" style="8" customWidth="1"/>
    <col min="11523" max="11771" width="9" style="8"/>
    <col min="11772" max="11772" width="49.42578125" style="8" customWidth="1"/>
    <col min="11773" max="11773" width="10.140625" style="8" customWidth="1"/>
    <col min="11774" max="11774" width="13.5703125" style="8" customWidth="1"/>
    <col min="11775" max="11775" width="12.42578125" style="8" customWidth="1"/>
    <col min="11776" max="11776" width="11.42578125" style="8" customWidth="1"/>
    <col min="11777" max="11777" width="10.85546875" style="8" customWidth="1"/>
    <col min="11778" max="11778" width="10.7109375" style="8" customWidth="1"/>
    <col min="11779" max="12027" width="9" style="8"/>
    <col min="12028" max="12028" width="49.42578125" style="8" customWidth="1"/>
    <col min="12029" max="12029" width="10.140625" style="8" customWidth="1"/>
    <col min="12030" max="12030" width="13.5703125" style="8" customWidth="1"/>
    <col min="12031" max="12031" width="12.42578125" style="8" customWidth="1"/>
    <col min="12032" max="12032" width="11.42578125" style="8" customWidth="1"/>
    <col min="12033" max="12033" width="10.85546875" style="8" customWidth="1"/>
    <col min="12034" max="12034" width="10.7109375" style="8" customWidth="1"/>
    <col min="12035" max="12283" width="9" style="8"/>
    <col min="12284" max="12284" width="49.42578125" style="8" customWidth="1"/>
    <col min="12285" max="12285" width="10.140625" style="8" customWidth="1"/>
    <col min="12286" max="12286" width="13.5703125" style="8" customWidth="1"/>
    <col min="12287" max="12287" width="12.42578125" style="8" customWidth="1"/>
    <col min="12288" max="12288" width="11.42578125" style="8" customWidth="1"/>
    <col min="12289" max="12289" width="10.85546875" style="8" customWidth="1"/>
    <col min="12290" max="12290" width="10.7109375" style="8" customWidth="1"/>
    <col min="12291" max="12539" width="9" style="8"/>
    <col min="12540" max="12540" width="49.42578125" style="8" customWidth="1"/>
    <col min="12541" max="12541" width="10.140625" style="8" customWidth="1"/>
    <col min="12542" max="12542" width="13.5703125" style="8" customWidth="1"/>
    <col min="12543" max="12543" width="12.42578125" style="8" customWidth="1"/>
    <col min="12544" max="12544" width="11.42578125" style="8" customWidth="1"/>
    <col min="12545" max="12545" width="10.85546875" style="8" customWidth="1"/>
    <col min="12546" max="12546" width="10.7109375" style="8" customWidth="1"/>
    <col min="12547" max="12795" width="9" style="8"/>
    <col min="12796" max="12796" width="49.42578125" style="8" customWidth="1"/>
    <col min="12797" max="12797" width="10.140625" style="8" customWidth="1"/>
    <col min="12798" max="12798" width="13.5703125" style="8" customWidth="1"/>
    <col min="12799" max="12799" width="12.42578125" style="8" customWidth="1"/>
    <col min="12800" max="12800" width="11.42578125" style="8" customWidth="1"/>
    <col min="12801" max="12801" width="10.85546875" style="8" customWidth="1"/>
    <col min="12802" max="12802" width="10.7109375" style="8" customWidth="1"/>
    <col min="12803" max="13051" width="9" style="8"/>
    <col min="13052" max="13052" width="49.42578125" style="8" customWidth="1"/>
    <col min="13053" max="13053" width="10.140625" style="8" customWidth="1"/>
    <col min="13054" max="13054" width="13.5703125" style="8" customWidth="1"/>
    <col min="13055" max="13055" width="12.42578125" style="8" customWidth="1"/>
    <col min="13056" max="13056" width="11.42578125" style="8" customWidth="1"/>
    <col min="13057" max="13057" width="10.85546875" style="8" customWidth="1"/>
    <col min="13058" max="13058" width="10.7109375" style="8" customWidth="1"/>
    <col min="13059" max="13307" width="9" style="8"/>
    <col min="13308" max="13308" width="49.42578125" style="8" customWidth="1"/>
    <col min="13309" max="13309" width="10.140625" style="8" customWidth="1"/>
    <col min="13310" max="13310" width="13.5703125" style="8" customWidth="1"/>
    <col min="13311" max="13311" width="12.42578125" style="8" customWidth="1"/>
    <col min="13312" max="13312" width="11.42578125" style="8" customWidth="1"/>
    <col min="13313" max="13313" width="10.85546875" style="8" customWidth="1"/>
    <col min="13314" max="13314" width="10.7109375" style="8" customWidth="1"/>
    <col min="13315" max="13563" width="9" style="8"/>
    <col min="13564" max="13564" width="49.42578125" style="8" customWidth="1"/>
    <col min="13565" max="13565" width="10.140625" style="8" customWidth="1"/>
    <col min="13566" max="13566" width="13.5703125" style="8" customWidth="1"/>
    <col min="13567" max="13567" width="12.42578125" style="8" customWidth="1"/>
    <col min="13568" max="13568" width="11.42578125" style="8" customWidth="1"/>
    <col min="13569" max="13569" width="10.85546875" style="8" customWidth="1"/>
    <col min="13570" max="13570" width="10.7109375" style="8" customWidth="1"/>
    <col min="13571" max="13819" width="9" style="8"/>
    <col min="13820" max="13820" width="49.42578125" style="8" customWidth="1"/>
    <col min="13821" max="13821" width="10.140625" style="8" customWidth="1"/>
    <col min="13822" max="13822" width="13.5703125" style="8" customWidth="1"/>
    <col min="13823" max="13823" width="12.42578125" style="8" customWidth="1"/>
    <col min="13824" max="13824" width="11.42578125" style="8" customWidth="1"/>
    <col min="13825" max="13825" width="10.85546875" style="8" customWidth="1"/>
    <col min="13826" max="13826" width="10.7109375" style="8" customWidth="1"/>
    <col min="13827" max="14075" width="9" style="8"/>
    <col min="14076" max="14076" width="49.42578125" style="8" customWidth="1"/>
    <col min="14077" max="14077" width="10.140625" style="8" customWidth="1"/>
    <col min="14078" max="14078" width="13.5703125" style="8" customWidth="1"/>
    <col min="14079" max="14079" width="12.42578125" style="8" customWidth="1"/>
    <col min="14080" max="14080" width="11.42578125" style="8" customWidth="1"/>
    <col min="14081" max="14081" width="10.85546875" style="8" customWidth="1"/>
    <col min="14082" max="14082" width="10.7109375" style="8" customWidth="1"/>
    <col min="14083" max="14331" width="9" style="8"/>
    <col min="14332" max="14332" width="49.42578125" style="8" customWidth="1"/>
    <col min="14333" max="14333" width="10.140625" style="8" customWidth="1"/>
    <col min="14334" max="14334" width="13.5703125" style="8" customWidth="1"/>
    <col min="14335" max="14335" width="12.42578125" style="8" customWidth="1"/>
    <col min="14336" max="14336" width="11.42578125" style="8" customWidth="1"/>
    <col min="14337" max="14337" width="10.85546875" style="8" customWidth="1"/>
    <col min="14338" max="14338" width="10.7109375" style="8" customWidth="1"/>
    <col min="14339" max="14587" width="9" style="8"/>
    <col min="14588" max="14588" width="49.42578125" style="8" customWidth="1"/>
    <col min="14589" max="14589" width="10.140625" style="8" customWidth="1"/>
    <col min="14590" max="14590" width="13.5703125" style="8" customWidth="1"/>
    <col min="14591" max="14591" width="12.42578125" style="8" customWidth="1"/>
    <col min="14592" max="14592" width="11.42578125" style="8" customWidth="1"/>
    <col min="14593" max="14593" width="10.85546875" style="8" customWidth="1"/>
    <col min="14594" max="14594" width="10.7109375" style="8" customWidth="1"/>
    <col min="14595" max="14843" width="9" style="8"/>
    <col min="14844" max="14844" width="49.42578125" style="8" customWidth="1"/>
    <col min="14845" max="14845" width="10.140625" style="8" customWidth="1"/>
    <col min="14846" max="14846" width="13.5703125" style="8" customWidth="1"/>
    <col min="14847" max="14847" width="12.42578125" style="8" customWidth="1"/>
    <col min="14848" max="14848" width="11.42578125" style="8" customWidth="1"/>
    <col min="14849" max="14849" width="10.85546875" style="8" customWidth="1"/>
    <col min="14850" max="14850" width="10.7109375" style="8" customWidth="1"/>
    <col min="14851" max="15099" width="9" style="8"/>
    <col min="15100" max="15100" width="49.42578125" style="8" customWidth="1"/>
    <col min="15101" max="15101" width="10.140625" style="8" customWidth="1"/>
    <col min="15102" max="15102" width="13.5703125" style="8" customWidth="1"/>
    <col min="15103" max="15103" width="12.42578125" style="8" customWidth="1"/>
    <col min="15104" max="15104" width="11.42578125" style="8" customWidth="1"/>
    <col min="15105" max="15105" width="10.85546875" style="8" customWidth="1"/>
    <col min="15106" max="15106" width="10.7109375" style="8" customWidth="1"/>
    <col min="15107" max="15355" width="9" style="8"/>
    <col min="15356" max="15356" width="49.42578125" style="8" customWidth="1"/>
    <col min="15357" max="15357" width="10.140625" style="8" customWidth="1"/>
    <col min="15358" max="15358" width="13.5703125" style="8" customWidth="1"/>
    <col min="15359" max="15359" width="12.42578125" style="8" customWidth="1"/>
    <col min="15360" max="15360" width="11.42578125" style="8" customWidth="1"/>
    <col min="15361" max="15361" width="10.85546875" style="8" customWidth="1"/>
    <col min="15362" max="15362" width="10.7109375" style="8" customWidth="1"/>
    <col min="15363" max="15611" width="9" style="8"/>
    <col min="15612" max="15612" width="49.42578125" style="8" customWidth="1"/>
    <col min="15613" max="15613" width="10.140625" style="8" customWidth="1"/>
    <col min="15614" max="15614" width="13.5703125" style="8" customWidth="1"/>
    <col min="15615" max="15615" width="12.42578125" style="8" customWidth="1"/>
    <col min="15616" max="15616" width="11.42578125" style="8" customWidth="1"/>
    <col min="15617" max="15617" width="10.85546875" style="8" customWidth="1"/>
    <col min="15618" max="15618" width="10.7109375" style="8" customWidth="1"/>
    <col min="15619" max="15867" width="9" style="8"/>
    <col min="15868" max="15868" width="49.42578125" style="8" customWidth="1"/>
    <col min="15869" max="15869" width="10.140625" style="8" customWidth="1"/>
    <col min="15870" max="15870" width="13.5703125" style="8" customWidth="1"/>
    <col min="15871" max="15871" width="12.42578125" style="8" customWidth="1"/>
    <col min="15872" max="15872" width="11.42578125" style="8" customWidth="1"/>
    <col min="15873" max="15873" width="10.85546875" style="8" customWidth="1"/>
    <col min="15874" max="15874" width="10.7109375" style="8" customWidth="1"/>
    <col min="15875" max="16123" width="9" style="8"/>
    <col min="16124" max="16124" width="49.42578125" style="8" customWidth="1"/>
    <col min="16125" max="16125" width="10.140625" style="8" customWidth="1"/>
    <col min="16126" max="16126" width="13.5703125" style="8" customWidth="1"/>
    <col min="16127" max="16127" width="12.42578125" style="8" customWidth="1"/>
    <col min="16128" max="16128" width="11.42578125" style="8" customWidth="1"/>
    <col min="16129" max="16129" width="10.85546875" style="8" customWidth="1"/>
    <col min="16130" max="16130" width="10.7109375" style="8" customWidth="1"/>
    <col min="16131" max="16384" width="9" style="8"/>
  </cols>
  <sheetData>
    <row r="1" spans="2:42" ht="15.75" hidden="1" thickBot="1" x14ac:dyDescent="0.3">
      <c r="B1" s="1587" t="s">
        <v>577</v>
      </c>
      <c r="C1" s="1588"/>
      <c r="D1" s="332"/>
      <c r="E1" s="333" t="s">
        <v>578</v>
      </c>
      <c r="F1" s="334"/>
    </row>
    <row r="2" spans="2:42" ht="15.75" hidden="1" thickBot="1" x14ac:dyDescent="0.3">
      <c r="B2" s="1587" t="s">
        <v>579</v>
      </c>
      <c r="C2" s="1588"/>
      <c r="D2" s="335"/>
      <c r="E2" s="333" t="s">
        <v>580</v>
      </c>
      <c r="F2" s="334"/>
    </row>
    <row r="3" spans="2:42" s="38" customFormat="1" ht="21.95" customHeight="1" x14ac:dyDescent="0.25">
      <c r="B3" s="1589" t="s">
        <v>510</v>
      </c>
      <c r="C3" s="1590"/>
      <c r="D3" s="1590"/>
      <c r="E3" s="1590"/>
      <c r="F3" s="1590"/>
      <c r="G3" s="1590"/>
      <c r="H3" s="1590"/>
      <c r="I3" s="1590"/>
      <c r="J3" s="1590"/>
      <c r="K3" s="1591"/>
      <c r="L3" s="617"/>
    </row>
    <row r="4" spans="2:42" s="38" customFormat="1" ht="34.5" customHeight="1" thickBot="1" x14ac:dyDescent="0.3">
      <c r="B4" s="1592" t="s">
        <v>581</v>
      </c>
      <c r="C4" s="1593"/>
      <c r="D4" s="1593"/>
      <c r="E4" s="1593"/>
      <c r="F4" s="1593"/>
      <c r="G4" s="1593"/>
      <c r="H4" s="336">
        <v>60</v>
      </c>
      <c r="I4" s="143"/>
      <c r="J4" s="143"/>
      <c r="K4" s="144"/>
    </row>
    <row r="5" spans="2:42" s="41" customFormat="1" ht="11.25" customHeight="1" thickBot="1" x14ac:dyDescent="0.3">
      <c r="B5" s="618"/>
      <c r="C5" s="619"/>
      <c r="D5" s="619"/>
      <c r="E5" s="619"/>
      <c r="F5" s="619"/>
      <c r="G5" s="619"/>
      <c r="H5" s="619"/>
      <c r="I5" s="619"/>
      <c r="J5" s="619"/>
    </row>
    <row r="6" spans="2:42" s="38" customFormat="1" ht="90.4" customHeight="1" x14ac:dyDescent="0.25">
      <c r="B6" s="168" t="s">
        <v>373</v>
      </c>
      <c r="C6" s="169" t="s">
        <v>338</v>
      </c>
      <c r="D6" s="169" t="s">
        <v>337</v>
      </c>
      <c r="E6" s="169" t="s">
        <v>335</v>
      </c>
      <c r="F6" s="169" t="s">
        <v>372</v>
      </c>
      <c r="G6" s="169" t="s">
        <v>371</v>
      </c>
      <c r="H6" s="169" t="s">
        <v>370</v>
      </c>
      <c r="I6" s="169" t="s">
        <v>369</v>
      </c>
      <c r="J6" s="169" t="s">
        <v>672</v>
      </c>
      <c r="K6" s="620" t="s">
        <v>815</v>
      </c>
      <c r="L6" s="621"/>
      <c r="M6" s="622" t="s">
        <v>584</v>
      </c>
      <c r="N6" s="622" t="s">
        <v>585</v>
      </c>
      <c r="O6" s="623" t="s">
        <v>816</v>
      </c>
      <c r="P6" s="623" t="s">
        <v>817</v>
      </c>
      <c r="Q6" s="623" t="s">
        <v>818</v>
      </c>
      <c r="R6" s="623" t="s">
        <v>819</v>
      </c>
      <c r="S6" s="623" t="s">
        <v>820</v>
      </c>
      <c r="T6" s="623" t="s">
        <v>821</v>
      </c>
      <c r="U6" s="623" t="s">
        <v>822</v>
      </c>
      <c r="V6" s="623" t="s">
        <v>823</v>
      </c>
      <c r="W6" s="623" t="s">
        <v>824</v>
      </c>
      <c r="X6" s="623" t="s">
        <v>825</v>
      </c>
      <c r="Y6" s="623" t="s">
        <v>826</v>
      </c>
      <c r="Z6" s="623" t="s">
        <v>827</v>
      </c>
      <c r="AA6" s="623" t="s">
        <v>828</v>
      </c>
      <c r="AB6" s="623" t="s">
        <v>829</v>
      </c>
      <c r="AC6" s="623" t="s">
        <v>830</v>
      </c>
      <c r="AD6" s="623" t="s">
        <v>831</v>
      </c>
      <c r="AE6" s="623" t="s">
        <v>832</v>
      </c>
      <c r="AF6" s="623" t="s">
        <v>833</v>
      </c>
      <c r="AG6" s="623" t="s">
        <v>834</v>
      </c>
      <c r="AH6" s="623" t="s">
        <v>835</v>
      </c>
      <c r="AI6" s="623" t="s">
        <v>836</v>
      </c>
      <c r="AJ6" s="341"/>
      <c r="AK6" s="341"/>
      <c r="AL6" s="341"/>
      <c r="AM6" s="341"/>
      <c r="AN6" s="341"/>
      <c r="AO6" s="341"/>
      <c r="AP6" s="341"/>
    </row>
    <row r="7" spans="2:42" s="38" customFormat="1" ht="78" customHeight="1" x14ac:dyDescent="0.25">
      <c r="B7" s="624" t="s">
        <v>837</v>
      </c>
      <c r="C7" s="624" t="s">
        <v>838</v>
      </c>
      <c r="D7" s="625"/>
      <c r="E7" s="166" t="s">
        <v>335</v>
      </c>
      <c r="F7" s="362">
        <v>3</v>
      </c>
      <c r="G7" s="149">
        <f>M7</f>
        <v>66.64</v>
      </c>
      <c r="H7" s="166">
        <f>G7*F7</f>
        <v>199.92000000000002</v>
      </c>
      <c r="I7" s="363">
        <v>60</v>
      </c>
      <c r="J7" s="364">
        <f>H7/I7</f>
        <v>3.3320000000000003</v>
      </c>
      <c r="K7" s="626">
        <f>H7/$H$4</f>
        <v>3.3320000000000003</v>
      </c>
      <c r="L7" s="627"/>
      <c r="M7" s="344">
        <f>AVERAGE(O7,P7,Q7)</f>
        <v>66.64</v>
      </c>
      <c r="N7" s="346">
        <f>MEDIAN(O7,P7,Q7)</f>
        <v>67.91</v>
      </c>
      <c r="O7" s="345">
        <v>62.11</v>
      </c>
      <c r="P7" s="345">
        <v>69.900000000000006</v>
      </c>
      <c r="Q7" s="345">
        <v>67.91</v>
      </c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</row>
    <row r="8" spans="2:42" s="38" customFormat="1" ht="53.1" customHeight="1" x14ac:dyDescent="0.25">
      <c r="B8" s="624" t="s">
        <v>839</v>
      </c>
      <c r="C8" s="624" t="s">
        <v>840</v>
      </c>
      <c r="D8" s="628" t="s">
        <v>841</v>
      </c>
      <c r="E8" s="166" t="s">
        <v>842</v>
      </c>
      <c r="F8" s="362">
        <v>3</v>
      </c>
      <c r="G8" s="149">
        <f t="shared" ref="G8:G16" si="0">M8</f>
        <v>26.126666666666669</v>
      </c>
      <c r="H8" s="166">
        <f t="shared" ref="H8:H16" si="1">G8*F8</f>
        <v>78.38000000000001</v>
      </c>
      <c r="I8" s="363">
        <v>60</v>
      </c>
      <c r="J8" s="364">
        <f t="shared" ref="J8:J16" si="2">H8/I8</f>
        <v>1.3063333333333336</v>
      </c>
      <c r="K8" s="626">
        <f t="shared" ref="K8:K16" si="3">H8/$H$4</f>
        <v>1.3063333333333336</v>
      </c>
      <c r="L8" s="627"/>
      <c r="M8" s="344">
        <f>AVERAGE(R8,S8,T8)</f>
        <v>26.126666666666669</v>
      </c>
      <c r="N8" s="346">
        <f>MEDIAN(R8,S8,T8)</f>
        <v>29.21</v>
      </c>
      <c r="O8" s="341"/>
      <c r="P8" s="341"/>
      <c r="Q8" s="341"/>
      <c r="R8" s="345">
        <v>29.21</v>
      </c>
      <c r="S8" s="345">
        <v>29.8</v>
      </c>
      <c r="T8" s="345">
        <v>19.37</v>
      </c>
      <c r="U8" s="341"/>
      <c r="V8" s="341"/>
      <c r="W8" s="341"/>
      <c r="X8" s="341"/>
      <c r="Y8" s="341"/>
      <c r="Z8" s="341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1"/>
      <c r="AP8" s="341"/>
    </row>
    <row r="9" spans="2:42" s="38" customFormat="1" ht="33" customHeight="1" x14ac:dyDescent="0.25">
      <c r="B9" s="624" t="s">
        <v>843</v>
      </c>
      <c r="C9" s="624" t="s">
        <v>844</v>
      </c>
      <c r="D9" s="628" t="s">
        <v>841</v>
      </c>
      <c r="E9" s="166" t="s">
        <v>842</v>
      </c>
      <c r="F9" s="362">
        <v>3</v>
      </c>
      <c r="G9" s="149">
        <f t="shared" si="0"/>
        <v>37.119999999999997</v>
      </c>
      <c r="H9" s="166">
        <f t="shared" si="1"/>
        <v>111.35999999999999</v>
      </c>
      <c r="I9" s="363">
        <v>60</v>
      </c>
      <c r="J9" s="364">
        <f t="shared" si="2"/>
        <v>1.8559999999999997</v>
      </c>
      <c r="K9" s="626">
        <f t="shared" si="3"/>
        <v>1.8559999999999997</v>
      </c>
      <c r="L9" s="627"/>
      <c r="M9" s="346">
        <f>AVERAGE(R9,S9,T9)</f>
        <v>37.119999999999997</v>
      </c>
      <c r="N9" s="344">
        <f>MEDIAN(R9,S9,T9)</f>
        <v>31.07</v>
      </c>
      <c r="O9" s="341"/>
      <c r="P9" s="341"/>
      <c r="Q9" s="341"/>
      <c r="R9" s="345">
        <v>53.65</v>
      </c>
      <c r="S9" s="345">
        <v>31.07</v>
      </c>
      <c r="T9" s="345">
        <v>26.64</v>
      </c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</row>
    <row r="10" spans="2:42" s="38" customFormat="1" ht="50.25" customHeight="1" x14ac:dyDescent="0.25">
      <c r="B10" s="624" t="s">
        <v>845</v>
      </c>
      <c r="C10" s="624" t="s">
        <v>846</v>
      </c>
      <c r="D10" s="628" t="s">
        <v>841</v>
      </c>
      <c r="E10" s="166" t="s">
        <v>842</v>
      </c>
      <c r="F10" s="362">
        <v>3</v>
      </c>
      <c r="G10" s="149">
        <f t="shared" si="0"/>
        <v>25.533333333333331</v>
      </c>
      <c r="H10" s="166">
        <f t="shared" si="1"/>
        <v>76.599999999999994</v>
      </c>
      <c r="I10" s="363">
        <v>60</v>
      </c>
      <c r="J10" s="364">
        <f t="shared" si="2"/>
        <v>1.2766666666666666</v>
      </c>
      <c r="K10" s="626">
        <f t="shared" si="3"/>
        <v>1.2766666666666666</v>
      </c>
      <c r="L10" s="627"/>
      <c r="M10" s="344">
        <f>AVERAGE(R10,U10,V10)</f>
        <v>25.533333333333331</v>
      </c>
      <c r="N10" s="346">
        <f>MEDIAN(R10,U10,V10)</f>
        <v>27.72</v>
      </c>
      <c r="O10" s="341"/>
      <c r="P10" s="341"/>
      <c r="Q10" s="341"/>
      <c r="R10" s="345">
        <v>18.899999999999999</v>
      </c>
      <c r="S10" s="341"/>
      <c r="T10" s="341"/>
      <c r="U10" s="345">
        <v>29.98</v>
      </c>
      <c r="V10" s="345">
        <v>27.72</v>
      </c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</row>
    <row r="11" spans="2:42" s="38" customFormat="1" ht="38.25" x14ac:dyDescent="0.25">
      <c r="B11" s="624" t="s">
        <v>847</v>
      </c>
      <c r="C11" s="624" t="s">
        <v>848</v>
      </c>
      <c r="D11" s="628" t="s">
        <v>841</v>
      </c>
      <c r="E11" s="166" t="s">
        <v>335</v>
      </c>
      <c r="F11" s="362">
        <v>3</v>
      </c>
      <c r="G11" s="149">
        <f t="shared" si="0"/>
        <v>97.32</v>
      </c>
      <c r="H11" s="166">
        <f t="shared" si="1"/>
        <v>291.95999999999998</v>
      </c>
      <c r="I11" s="363">
        <v>60</v>
      </c>
      <c r="J11" s="364">
        <f t="shared" si="2"/>
        <v>4.8659999999999997</v>
      </c>
      <c r="K11" s="626">
        <f t="shared" si="3"/>
        <v>4.8659999999999997</v>
      </c>
      <c r="L11" s="627"/>
      <c r="M11" s="344">
        <f>AVERAGE(R11,T11,W11)</f>
        <v>97.32</v>
      </c>
      <c r="N11" s="346">
        <f>MEDIAN(R11,T11,W11)</f>
        <v>104.96</v>
      </c>
      <c r="O11" s="341"/>
      <c r="P11" s="341"/>
      <c r="Q11" s="341"/>
      <c r="R11" s="345">
        <v>105.01</v>
      </c>
      <c r="S11" s="341"/>
      <c r="T11" s="345">
        <v>81.99</v>
      </c>
      <c r="U11" s="341"/>
      <c r="V11" s="341"/>
      <c r="W11" s="345">
        <v>104.96</v>
      </c>
      <c r="X11" s="341"/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  <c r="AJ11" s="341"/>
      <c r="AK11" s="341"/>
      <c r="AL11" s="341"/>
      <c r="AM11" s="341"/>
      <c r="AN11" s="341"/>
      <c r="AO11" s="341"/>
      <c r="AP11" s="341"/>
    </row>
    <row r="12" spans="2:42" s="38" customFormat="1" ht="38.25" x14ac:dyDescent="0.25">
      <c r="B12" s="624" t="s">
        <v>849</v>
      </c>
      <c r="C12" s="624" t="s">
        <v>850</v>
      </c>
      <c r="D12" s="628" t="s">
        <v>841</v>
      </c>
      <c r="E12" s="166" t="s">
        <v>335</v>
      </c>
      <c r="F12" s="362">
        <v>3</v>
      </c>
      <c r="G12" s="149">
        <f>N12</f>
        <v>30.99</v>
      </c>
      <c r="H12" s="166">
        <f t="shared" si="1"/>
        <v>92.97</v>
      </c>
      <c r="I12" s="363">
        <v>60</v>
      </c>
      <c r="J12" s="364">
        <f t="shared" si="2"/>
        <v>1.5494999999999999</v>
      </c>
      <c r="K12" s="626">
        <f t="shared" si="3"/>
        <v>1.5494999999999999</v>
      </c>
      <c r="L12" s="627"/>
      <c r="M12" s="346">
        <f>AVERAGE(R12,T12,X12)</f>
        <v>31.686666666666667</v>
      </c>
      <c r="N12" s="344">
        <f>MEDIAN(R12,T12,X12)</f>
        <v>30.99</v>
      </c>
      <c r="O12" s="341"/>
      <c r="P12" s="341"/>
      <c r="Q12" s="341"/>
      <c r="R12" s="345">
        <v>26.52</v>
      </c>
      <c r="S12" s="341"/>
      <c r="T12" s="345">
        <v>30.99</v>
      </c>
      <c r="U12" s="341"/>
      <c r="V12" s="341"/>
      <c r="W12" s="341"/>
      <c r="X12" s="345">
        <v>37.549999999999997</v>
      </c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</row>
    <row r="13" spans="2:42" s="38" customFormat="1" ht="39.200000000000003" customHeight="1" x14ac:dyDescent="0.25">
      <c r="B13" s="624" t="s">
        <v>851</v>
      </c>
      <c r="C13" s="624" t="s">
        <v>852</v>
      </c>
      <c r="D13" s="628" t="s">
        <v>841</v>
      </c>
      <c r="E13" s="166" t="s">
        <v>842</v>
      </c>
      <c r="F13" s="362">
        <v>3</v>
      </c>
      <c r="G13" s="149">
        <f>N13</f>
        <v>158.9</v>
      </c>
      <c r="H13" s="166">
        <f t="shared" si="1"/>
        <v>476.70000000000005</v>
      </c>
      <c r="I13" s="363">
        <v>60</v>
      </c>
      <c r="J13" s="364">
        <f t="shared" si="2"/>
        <v>7.9450000000000012</v>
      </c>
      <c r="K13" s="626">
        <f t="shared" si="3"/>
        <v>7.9450000000000012</v>
      </c>
      <c r="L13" s="627"/>
      <c r="M13" s="346">
        <f>AVERAGE(R13,T13,Y13)</f>
        <v>162.00333333333333</v>
      </c>
      <c r="N13" s="344">
        <f>MEDIAN(R13,T13,Y13)</f>
        <v>158.9</v>
      </c>
      <c r="O13" s="341"/>
      <c r="P13" s="341"/>
      <c r="Q13" s="341"/>
      <c r="R13" s="345">
        <v>188.78</v>
      </c>
      <c r="S13" s="341"/>
      <c r="T13" s="345">
        <v>158.9</v>
      </c>
      <c r="U13" s="341"/>
      <c r="V13" s="341"/>
      <c r="W13" s="341"/>
      <c r="X13" s="341"/>
      <c r="Y13" s="345">
        <v>138.33000000000001</v>
      </c>
      <c r="Z13" s="341"/>
      <c r="AA13" s="341"/>
      <c r="AB13" s="341"/>
      <c r="AC13" s="341"/>
      <c r="AD13" s="341"/>
      <c r="AE13" s="341"/>
      <c r="AF13" s="341"/>
      <c r="AG13" s="341"/>
      <c r="AH13" s="341"/>
      <c r="AI13" s="341"/>
      <c r="AJ13" s="341"/>
      <c r="AK13" s="341"/>
      <c r="AL13" s="341"/>
      <c r="AM13" s="341"/>
      <c r="AN13" s="341"/>
      <c r="AO13" s="341"/>
      <c r="AP13" s="341"/>
    </row>
    <row r="14" spans="2:42" s="38" customFormat="1" ht="39.75" customHeight="1" x14ac:dyDescent="0.25">
      <c r="B14" s="624" t="s">
        <v>853</v>
      </c>
      <c r="C14" s="624" t="s">
        <v>854</v>
      </c>
      <c r="D14" s="628" t="s">
        <v>356</v>
      </c>
      <c r="E14" s="166" t="s">
        <v>335</v>
      </c>
      <c r="F14" s="362">
        <v>3</v>
      </c>
      <c r="G14" s="149">
        <f t="shared" si="0"/>
        <v>121.06666666666668</v>
      </c>
      <c r="H14" s="166">
        <f t="shared" si="1"/>
        <v>363.20000000000005</v>
      </c>
      <c r="I14" s="363">
        <v>60</v>
      </c>
      <c r="J14" s="364">
        <f t="shared" si="2"/>
        <v>6.0533333333333337</v>
      </c>
      <c r="K14" s="626">
        <f t="shared" si="3"/>
        <v>6.0533333333333337</v>
      </c>
      <c r="L14" s="627"/>
      <c r="M14" s="344">
        <f>AVERAGE(P14,R14,T14)</f>
        <v>121.06666666666668</v>
      </c>
      <c r="N14" s="346">
        <f>MEDIAN(P14,R14,T14)</f>
        <v>131.77000000000001</v>
      </c>
      <c r="O14" s="341"/>
      <c r="P14" s="345">
        <v>131.77000000000001</v>
      </c>
      <c r="Q14" s="341"/>
      <c r="R14" s="345">
        <v>155.44</v>
      </c>
      <c r="S14" s="341"/>
      <c r="T14" s="345">
        <v>75.989999999999995</v>
      </c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</row>
    <row r="15" spans="2:42" s="38" customFormat="1" ht="46.9" customHeight="1" x14ac:dyDescent="0.25">
      <c r="B15" s="624" t="s">
        <v>855</v>
      </c>
      <c r="C15" s="624" t="s">
        <v>856</v>
      </c>
      <c r="D15" s="167"/>
      <c r="E15" s="166" t="s">
        <v>335</v>
      </c>
      <c r="F15" s="362">
        <v>2</v>
      </c>
      <c r="G15" s="149">
        <f>N15</f>
        <v>29.9</v>
      </c>
      <c r="H15" s="166">
        <f t="shared" si="1"/>
        <v>59.8</v>
      </c>
      <c r="I15" s="363">
        <v>60</v>
      </c>
      <c r="J15" s="364">
        <f t="shared" si="2"/>
        <v>0.99666666666666659</v>
      </c>
      <c r="K15" s="626">
        <f t="shared" si="3"/>
        <v>0.99666666666666659</v>
      </c>
      <c r="L15" s="627"/>
      <c r="M15" s="346">
        <f>AVERAGE(S15,Z15,AA15)</f>
        <v>33.366666666666667</v>
      </c>
      <c r="N15" s="344">
        <f>MEDIAN(S15,Z15,AA15)</f>
        <v>29.9</v>
      </c>
      <c r="O15" s="341"/>
      <c r="P15" s="341"/>
      <c r="Q15" s="341"/>
      <c r="R15" s="341"/>
      <c r="S15" s="345">
        <v>42.3</v>
      </c>
      <c r="T15" s="341"/>
      <c r="U15" s="341"/>
      <c r="V15" s="341"/>
      <c r="W15" s="341"/>
      <c r="X15" s="341"/>
      <c r="Y15" s="341"/>
      <c r="Z15" s="345">
        <v>27.9</v>
      </c>
      <c r="AA15" s="345">
        <v>29.9</v>
      </c>
      <c r="AB15" s="341"/>
      <c r="AC15" s="341"/>
      <c r="AD15" s="341"/>
      <c r="AE15" s="341"/>
      <c r="AF15" s="341"/>
      <c r="AG15" s="341"/>
      <c r="AH15" s="341"/>
      <c r="AI15" s="341"/>
      <c r="AJ15" s="341"/>
      <c r="AK15" s="341"/>
      <c r="AL15" s="341"/>
      <c r="AM15" s="341"/>
      <c r="AN15" s="341"/>
      <c r="AO15" s="341"/>
      <c r="AP15" s="341"/>
    </row>
    <row r="16" spans="2:42" s="38" customFormat="1" ht="28.5" x14ac:dyDescent="0.25">
      <c r="B16" s="624" t="s">
        <v>857</v>
      </c>
      <c r="C16" s="624" t="s">
        <v>858</v>
      </c>
      <c r="D16" s="167"/>
      <c r="E16" s="166" t="s">
        <v>335</v>
      </c>
      <c r="F16" s="362">
        <v>1</v>
      </c>
      <c r="G16" s="149">
        <f t="shared" si="0"/>
        <v>440.09333333333331</v>
      </c>
      <c r="H16" s="166">
        <f t="shared" si="1"/>
        <v>440.09333333333331</v>
      </c>
      <c r="I16" s="363">
        <v>60</v>
      </c>
      <c r="J16" s="364">
        <f t="shared" si="2"/>
        <v>7.3348888888888881</v>
      </c>
      <c r="K16" s="626">
        <f t="shared" si="3"/>
        <v>7.3348888888888881</v>
      </c>
      <c r="L16" s="627"/>
      <c r="M16" s="344">
        <f>AVERAGE(P16,R16,AB16)</f>
        <v>440.09333333333331</v>
      </c>
      <c r="N16" s="346">
        <f>MEDIAN(P16,R16,AB16)</f>
        <v>444.33</v>
      </c>
      <c r="O16" s="341"/>
      <c r="P16" s="345">
        <v>376.95</v>
      </c>
      <c r="Q16" s="341"/>
      <c r="R16" s="345">
        <v>444.33</v>
      </c>
      <c r="S16" s="341"/>
      <c r="T16" s="341"/>
      <c r="U16" s="341"/>
      <c r="V16" s="341"/>
      <c r="W16" s="341"/>
      <c r="X16" s="341"/>
      <c r="Y16" s="341"/>
      <c r="Z16" s="341"/>
      <c r="AA16" s="341"/>
      <c r="AB16" s="345">
        <v>499</v>
      </c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  <c r="AM16" s="341"/>
      <c r="AN16" s="341"/>
      <c r="AO16" s="341"/>
      <c r="AP16" s="341"/>
    </row>
    <row r="17" spans="2:44" s="38" customFormat="1" ht="21.95" hidden="1" customHeight="1" x14ac:dyDescent="0.25">
      <c r="B17" s="629" t="s">
        <v>350</v>
      </c>
      <c r="C17" s="166"/>
      <c r="D17" s="166"/>
      <c r="E17" s="166"/>
      <c r="F17" s="166"/>
      <c r="G17" s="166">
        <v>0</v>
      </c>
      <c r="H17" s="367"/>
      <c r="I17" s="366">
        <f t="shared" ref="I17" si="4">H17*G17</f>
        <v>0</v>
      </c>
      <c r="J17" s="166">
        <v>60</v>
      </c>
      <c r="K17" s="166">
        <f>12/J17*G17</f>
        <v>0</v>
      </c>
      <c r="L17" s="627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  <c r="AN17" s="341"/>
      <c r="AO17" s="341"/>
      <c r="AP17" s="341"/>
    </row>
    <row r="18" spans="2:44" s="38" customFormat="1" ht="21.95" customHeight="1" x14ac:dyDescent="0.25">
      <c r="B18" s="1622" t="s">
        <v>678</v>
      </c>
      <c r="C18" s="1623"/>
      <c r="D18" s="1623"/>
      <c r="E18" s="1623"/>
      <c r="F18" s="1623"/>
      <c r="G18" s="1623"/>
      <c r="H18" s="1624">
        <f>SUM(H7:H17)</f>
        <v>2190.9833333333336</v>
      </c>
      <c r="I18" s="1624"/>
      <c r="J18" s="892"/>
      <c r="K18" s="630"/>
      <c r="L18" s="63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  <c r="AM18" s="341"/>
      <c r="AN18" s="341"/>
      <c r="AO18" s="341"/>
      <c r="AP18" s="341"/>
    </row>
    <row r="19" spans="2:44" s="38" customFormat="1" ht="21.95" customHeight="1" thickBot="1" x14ac:dyDescent="0.3">
      <c r="B19" s="1625" t="s">
        <v>349</v>
      </c>
      <c r="C19" s="1626"/>
      <c r="D19" s="1626"/>
      <c r="E19" s="1626"/>
      <c r="F19" s="1626"/>
      <c r="G19" s="1626"/>
      <c r="H19" s="1627"/>
      <c r="I19" s="1628"/>
      <c r="J19" s="632">
        <f>H18/H4</f>
        <v>36.516388888888891</v>
      </c>
      <c r="K19" s="632"/>
      <c r="L19" s="63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  <c r="AE19" s="341"/>
      <c r="AF19" s="341"/>
      <c r="AG19" s="341"/>
      <c r="AH19" s="341"/>
      <c r="AI19" s="341"/>
      <c r="AJ19" s="341"/>
      <c r="AK19" s="341"/>
      <c r="AL19" s="341"/>
      <c r="AM19" s="341"/>
      <c r="AN19" s="341"/>
      <c r="AO19" s="341"/>
      <c r="AP19" s="341"/>
    </row>
    <row r="20" spans="2:44" s="41" customFormat="1" ht="57.75" customHeight="1" thickBot="1" x14ac:dyDescent="0.3">
      <c r="B20" s="633"/>
      <c r="C20" s="634"/>
      <c r="D20" s="634"/>
      <c r="E20" s="634"/>
      <c r="F20" s="634">
        <v>3</v>
      </c>
      <c r="G20" s="634"/>
      <c r="H20" s="634"/>
      <c r="I20" s="635"/>
      <c r="J20" s="635"/>
      <c r="K20" s="636"/>
      <c r="L20" s="637"/>
      <c r="M20" s="348"/>
      <c r="N20" s="348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  <c r="AE20" s="341"/>
      <c r="AF20" s="341"/>
      <c r="AG20" s="341"/>
      <c r="AH20" s="341"/>
      <c r="AI20" s="341"/>
      <c r="AJ20" s="348"/>
      <c r="AK20" s="348"/>
      <c r="AL20" s="348"/>
      <c r="AM20" s="348"/>
      <c r="AN20" s="348"/>
      <c r="AO20" s="348"/>
      <c r="AP20" s="348"/>
    </row>
    <row r="21" spans="2:44" s="38" customFormat="1" ht="69.75" customHeight="1" x14ac:dyDescent="0.25">
      <c r="B21" s="158" t="s">
        <v>348</v>
      </c>
      <c r="C21" s="159" t="s">
        <v>338</v>
      </c>
      <c r="D21" s="159" t="s">
        <v>335</v>
      </c>
      <c r="E21" s="159" t="s">
        <v>679</v>
      </c>
      <c r="F21" s="159" t="s">
        <v>686</v>
      </c>
      <c r="G21" s="159" t="s">
        <v>416</v>
      </c>
      <c r="H21" s="159" t="s">
        <v>681</v>
      </c>
      <c r="I21" s="160" t="s">
        <v>334</v>
      </c>
      <c r="J21" s="160" t="s">
        <v>682</v>
      </c>
      <c r="K21" s="161" t="s">
        <v>683</v>
      </c>
      <c r="L21" s="638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/>
      <c r="AO21" s="341"/>
      <c r="AP21" s="341"/>
      <c r="AQ21" s="341"/>
      <c r="AR21" s="341"/>
    </row>
    <row r="22" spans="2:44" s="38" customFormat="1" ht="42" customHeight="1" x14ac:dyDescent="0.25">
      <c r="B22" s="176" t="s">
        <v>859</v>
      </c>
      <c r="C22" s="137" t="s">
        <v>347</v>
      </c>
      <c r="D22" s="137"/>
      <c r="E22" s="342">
        <v>3</v>
      </c>
      <c r="F22" s="137">
        <f>$F$20*E22</f>
        <v>9</v>
      </c>
      <c r="G22" s="137">
        <f>F22/12</f>
        <v>0.75</v>
      </c>
      <c r="H22" s="125">
        <f>G22*$H$4</f>
        <v>45</v>
      </c>
      <c r="I22" s="149">
        <f>'[1]INSUMOS - Limpeza '!N81</f>
        <v>34</v>
      </c>
      <c r="J22" s="872">
        <f>I22*H22</f>
        <v>1530</v>
      </c>
      <c r="K22" s="177">
        <f>J22/$H$4</f>
        <v>25.5</v>
      </c>
      <c r="L22" s="639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</row>
    <row r="23" spans="2:44" s="38" customFormat="1" ht="28.5" x14ac:dyDescent="0.25">
      <c r="B23" s="176" t="s">
        <v>860</v>
      </c>
      <c r="C23" s="137" t="s">
        <v>346</v>
      </c>
      <c r="D23" s="137"/>
      <c r="E23" s="342">
        <v>2</v>
      </c>
      <c r="F23" s="137">
        <f t="shared" ref="F23:F26" si="5">$F$20*E23</f>
        <v>6</v>
      </c>
      <c r="G23" s="137">
        <f t="shared" ref="G23:G26" si="6">F23/12</f>
        <v>0.5</v>
      </c>
      <c r="H23" s="125">
        <f t="shared" ref="H23:H26" si="7">G23*$H$4</f>
        <v>30</v>
      </c>
      <c r="I23" s="149">
        <f>'[1]INSUMOS - Limpeza '!M82</f>
        <v>43.333333333333336</v>
      </c>
      <c r="J23" s="872">
        <f t="shared" ref="J23:J26" si="8">I23*H23</f>
        <v>1300</v>
      </c>
      <c r="K23" s="177">
        <f t="shared" ref="K23:K26" si="9">J23/$H$4</f>
        <v>21.666666666666668</v>
      </c>
      <c r="L23" s="639"/>
      <c r="O23" s="341"/>
      <c r="P23" s="341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  <c r="AE23" s="341"/>
      <c r="AF23" s="341"/>
      <c r="AG23" s="341"/>
      <c r="AH23" s="341"/>
      <c r="AI23" s="341"/>
      <c r="AJ23" s="341"/>
      <c r="AK23" s="341"/>
      <c r="AL23" s="341"/>
      <c r="AM23" s="341"/>
      <c r="AN23" s="341"/>
      <c r="AO23" s="341"/>
      <c r="AP23" s="341"/>
      <c r="AQ23" s="341"/>
      <c r="AR23" s="341"/>
    </row>
    <row r="24" spans="2:44" s="38" customFormat="1" ht="21.95" customHeight="1" x14ac:dyDescent="0.25">
      <c r="B24" s="178" t="s">
        <v>345</v>
      </c>
      <c r="C24" s="138" t="s">
        <v>861</v>
      </c>
      <c r="D24" s="138"/>
      <c r="E24" s="342">
        <v>3</v>
      </c>
      <c r="F24" s="137">
        <f t="shared" si="5"/>
        <v>9</v>
      </c>
      <c r="G24" s="137">
        <f t="shared" si="6"/>
        <v>0.75</v>
      </c>
      <c r="H24" s="125">
        <f t="shared" si="7"/>
        <v>45</v>
      </c>
      <c r="I24" s="149">
        <f>'[1]INSUMOS - Limpeza '!N84</f>
        <v>31</v>
      </c>
      <c r="J24" s="872">
        <f t="shared" si="8"/>
        <v>1395</v>
      </c>
      <c r="K24" s="177">
        <f t="shared" si="9"/>
        <v>23.25</v>
      </c>
      <c r="L24" s="639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  <c r="AE24" s="341"/>
      <c r="AF24" s="341"/>
      <c r="AG24" s="341"/>
      <c r="AH24" s="341"/>
      <c r="AI24" s="341"/>
      <c r="AJ24" s="341"/>
      <c r="AK24" s="341"/>
      <c r="AL24" s="341"/>
      <c r="AM24" s="341"/>
      <c r="AN24" s="341"/>
      <c r="AO24" s="341"/>
      <c r="AP24" s="341"/>
      <c r="AQ24" s="341"/>
      <c r="AR24" s="341"/>
    </row>
    <row r="25" spans="2:44" s="38" customFormat="1" ht="21.95" customHeight="1" x14ac:dyDescent="0.25">
      <c r="B25" s="178" t="s">
        <v>862</v>
      </c>
      <c r="C25" s="138"/>
      <c r="D25" s="138"/>
      <c r="E25" s="342">
        <v>1</v>
      </c>
      <c r="F25" s="137">
        <f t="shared" si="5"/>
        <v>3</v>
      </c>
      <c r="G25" s="137">
        <f t="shared" si="6"/>
        <v>0.25</v>
      </c>
      <c r="H25" s="125">
        <f t="shared" si="7"/>
        <v>15</v>
      </c>
      <c r="I25" s="149">
        <f>'[1]INSUMOS - Limpeza '!N83</f>
        <v>149</v>
      </c>
      <c r="J25" s="872">
        <f t="shared" si="8"/>
        <v>2235</v>
      </c>
      <c r="K25" s="177">
        <f t="shared" si="9"/>
        <v>37.25</v>
      </c>
      <c r="L25" s="639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1"/>
      <c r="AN25" s="341"/>
      <c r="AO25" s="341"/>
      <c r="AP25" s="341"/>
      <c r="AQ25" s="341"/>
      <c r="AR25" s="341"/>
    </row>
    <row r="26" spans="2:44" s="38" customFormat="1" ht="21.95" customHeight="1" x14ac:dyDescent="0.25">
      <c r="B26" s="178" t="s">
        <v>343</v>
      </c>
      <c r="C26" s="138" t="s">
        <v>342</v>
      </c>
      <c r="D26" s="138"/>
      <c r="E26" s="342">
        <v>1</v>
      </c>
      <c r="F26" s="137">
        <f t="shared" si="5"/>
        <v>3</v>
      </c>
      <c r="G26" s="137">
        <f t="shared" si="6"/>
        <v>0.25</v>
      </c>
      <c r="H26" s="125">
        <f t="shared" si="7"/>
        <v>15</v>
      </c>
      <c r="I26" s="149">
        <f>'[1]INSUMOS - Limpeza '!N85</f>
        <v>99.9</v>
      </c>
      <c r="J26" s="872">
        <f t="shared" si="8"/>
        <v>1498.5</v>
      </c>
      <c r="K26" s="177">
        <f t="shared" si="9"/>
        <v>24.975000000000001</v>
      </c>
      <c r="L26" s="639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</row>
    <row r="27" spans="2:44" s="38" customFormat="1" ht="21.2" customHeight="1" x14ac:dyDescent="0.25">
      <c r="B27" s="178" t="s">
        <v>341</v>
      </c>
      <c r="C27" s="138"/>
      <c r="D27" s="138"/>
      <c r="E27" s="875"/>
      <c r="F27" s="138"/>
      <c r="G27" s="138"/>
      <c r="H27" s="125"/>
      <c r="I27" s="873">
        <v>0</v>
      </c>
      <c r="J27" s="874"/>
      <c r="K27" s="640">
        <f t="shared" ref="K27" si="10">I27*J27</f>
        <v>0</v>
      </c>
      <c r="L27" s="6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</row>
    <row r="28" spans="2:44" s="38" customFormat="1" ht="21.95" customHeight="1" x14ac:dyDescent="0.25">
      <c r="B28" s="1578" t="s">
        <v>685</v>
      </c>
      <c r="C28" s="1579"/>
      <c r="D28" s="1579"/>
      <c r="E28" s="1579"/>
      <c r="F28" s="1579"/>
      <c r="G28" s="1579"/>
      <c r="H28" s="1579"/>
      <c r="I28" s="1604"/>
      <c r="J28" s="375">
        <f>SUM(J22:J27)</f>
        <v>7958.5</v>
      </c>
      <c r="K28" s="179"/>
      <c r="L28" s="642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  <c r="AE28" s="341"/>
      <c r="AF28" s="341"/>
      <c r="AG28" s="341"/>
      <c r="AH28" s="341"/>
      <c r="AI28" s="341"/>
      <c r="AJ28" s="341"/>
      <c r="AK28" s="341"/>
      <c r="AL28" s="341"/>
      <c r="AM28" s="341"/>
      <c r="AN28" s="341"/>
      <c r="AO28" s="341"/>
      <c r="AP28" s="341"/>
      <c r="AQ28" s="341"/>
      <c r="AR28" s="341"/>
    </row>
    <row r="29" spans="2:44" s="38" customFormat="1" ht="21.95" customHeight="1" thickBot="1" x14ac:dyDescent="0.3">
      <c r="B29" s="1580" t="s">
        <v>340</v>
      </c>
      <c r="C29" s="1581"/>
      <c r="D29" s="1581"/>
      <c r="E29" s="1581"/>
      <c r="F29" s="1581"/>
      <c r="G29" s="1581"/>
      <c r="H29" s="1581"/>
      <c r="I29" s="1581"/>
      <c r="J29" s="1582"/>
      <c r="K29" s="157">
        <f>SUM(K22:K28)</f>
        <v>132.64166666666668</v>
      </c>
      <c r="L29" s="642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  <c r="AE29" s="341"/>
      <c r="AF29" s="341"/>
      <c r="AG29" s="341"/>
      <c r="AH29" s="341"/>
      <c r="AI29" s="341"/>
      <c r="AJ29" s="341"/>
      <c r="AK29" s="341"/>
      <c r="AL29" s="341"/>
      <c r="AM29" s="341"/>
      <c r="AN29" s="341"/>
      <c r="AO29" s="341"/>
      <c r="AP29" s="341"/>
      <c r="AQ29" s="341"/>
      <c r="AR29" s="341"/>
    </row>
    <row r="30" spans="2:44" s="38" customFormat="1" ht="24" customHeight="1" thickBot="1" x14ac:dyDescent="0.3">
      <c r="B30" s="172"/>
      <c r="C30" s="172"/>
      <c r="D30" s="172"/>
      <c r="E30" s="172"/>
      <c r="F30" s="173">
        <v>3</v>
      </c>
      <c r="G30" s="174"/>
      <c r="H30" s="643"/>
      <c r="I30" s="644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  <c r="AE30" s="341"/>
      <c r="AF30" s="341"/>
      <c r="AG30" s="341"/>
      <c r="AH30" s="341"/>
      <c r="AI30" s="341"/>
      <c r="AJ30" s="341"/>
      <c r="AK30" s="341"/>
      <c r="AL30" s="341"/>
      <c r="AM30" s="341"/>
      <c r="AN30" s="341"/>
      <c r="AO30" s="341"/>
      <c r="AP30" s="341"/>
    </row>
    <row r="31" spans="2:44" s="38" customFormat="1" ht="93.2" customHeight="1" x14ac:dyDescent="0.25">
      <c r="B31" s="158" t="s">
        <v>863</v>
      </c>
      <c r="C31" s="159" t="s">
        <v>338</v>
      </c>
      <c r="D31" s="159" t="s">
        <v>335</v>
      </c>
      <c r="E31" s="159" t="s">
        <v>679</v>
      </c>
      <c r="F31" s="159" t="s">
        <v>686</v>
      </c>
      <c r="G31" s="159" t="s">
        <v>416</v>
      </c>
      <c r="H31" s="159" t="s">
        <v>681</v>
      </c>
      <c r="I31" s="160" t="s">
        <v>334</v>
      </c>
      <c r="J31" s="160" t="s">
        <v>682</v>
      </c>
      <c r="K31" s="161" t="s">
        <v>683</v>
      </c>
      <c r="L31" s="638"/>
      <c r="M31" s="622" t="s">
        <v>584</v>
      </c>
      <c r="N31" s="622" t="s">
        <v>585</v>
      </c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</row>
    <row r="32" spans="2:44" s="38" customFormat="1" ht="42.75" x14ac:dyDescent="0.25">
      <c r="B32" s="180" t="s">
        <v>333</v>
      </c>
      <c r="C32" s="139" t="s">
        <v>332</v>
      </c>
      <c r="D32" s="124" t="s">
        <v>326</v>
      </c>
      <c r="E32" s="876">
        <v>12</v>
      </c>
      <c r="F32" s="139">
        <f>E32*$F$30</f>
        <v>36</v>
      </c>
      <c r="G32" s="139">
        <f>F32/12</f>
        <v>3</v>
      </c>
      <c r="H32" s="124">
        <f>G32*$H$4</f>
        <v>180</v>
      </c>
      <c r="I32" s="149">
        <f>'[1]INSUMOS - Limpeza '!I92</f>
        <v>1.79</v>
      </c>
      <c r="J32" s="872">
        <f t="shared" ref="J32:J38" si="11">H32*I32</f>
        <v>322.2</v>
      </c>
      <c r="K32" s="380">
        <f>I32*G32</f>
        <v>5.37</v>
      </c>
      <c r="L32" s="645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  <c r="AE32" s="341"/>
      <c r="AF32" s="341"/>
      <c r="AG32" s="341"/>
      <c r="AH32" s="341"/>
      <c r="AI32" s="341"/>
      <c r="AJ32" s="341"/>
      <c r="AK32" s="341"/>
      <c r="AL32" s="341"/>
      <c r="AM32" s="341"/>
      <c r="AN32" s="341"/>
      <c r="AO32" s="341"/>
      <c r="AP32" s="341"/>
      <c r="AQ32" s="341"/>
      <c r="AR32" s="341"/>
    </row>
    <row r="33" spans="2:44" s="38" customFormat="1" ht="21.95" customHeight="1" x14ac:dyDescent="0.25">
      <c r="B33" s="180" t="s">
        <v>864</v>
      </c>
      <c r="C33" s="139" t="s">
        <v>865</v>
      </c>
      <c r="D33" s="124" t="s">
        <v>330</v>
      </c>
      <c r="E33" s="876">
        <v>1</v>
      </c>
      <c r="F33" s="139">
        <f t="shared" ref="F33:F38" si="12">E33*$F$30</f>
        <v>3</v>
      </c>
      <c r="G33" s="139">
        <f t="shared" ref="G33:G38" si="13">F33/12</f>
        <v>0.25</v>
      </c>
      <c r="H33" s="124">
        <f t="shared" ref="H33:H38" si="14">G33*$H$4</f>
        <v>15</v>
      </c>
      <c r="I33" s="149">
        <f>N33</f>
        <v>15</v>
      </c>
      <c r="J33" s="872">
        <f t="shared" si="11"/>
        <v>225</v>
      </c>
      <c r="K33" s="380">
        <f t="shared" ref="K33:K38" si="15">I33*G33</f>
        <v>3.75</v>
      </c>
      <c r="L33" s="645"/>
      <c r="M33" s="346">
        <f>AVERAGE(AC33,AD33,AE33)</f>
        <v>15.703333333333333</v>
      </c>
      <c r="N33" s="344">
        <f>MEDIAN(AC33,AD33,AE33)</f>
        <v>15</v>
      </c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5">
        <v>20.9</v>
      </c>
      <c r="AD33" s="345">
        <v>11.21</v>
      </c>
      <c r="AE33" s="345">
        <v>15</v>
      </c>
      <c r="AF33" s="341"/>
      <c r="AG33" s="341"/>
      <c r="AH33" s="341"/>
      <c r="AI33" s="341"/>
      <c r="AJ33" s="341"/>
      <c r="AK33" s="341"/>
      <c r="AL33" s="341"/>
      <c r="AM33" s="341"/>
      <c r="AN33" s="341"/>
      <c r="AO33" s="341"/>
      <c r="AP33" s="341"/>
      <c r="AQ33" s="341"/>
      <c r="AR33" s="341"/>
    </row>
    <row r="34" spans="2:44" s="38" customFormat="1" ht="71.25" x14ac:dyDescent="0.25">
      <c r="B34" s="176" t="s">
        <v>331</v>
      </c>
      <c r="C34" s="137" t="s">
        <v>866</v>
      </c>
      <c r="D34" s="127" t="s">
        <v>330</v>
      </c>
      <c r="E34" s="877">
        <v>1</v>
      </c>
      <c r="F34" s="139">
        <f t="shared" si="12"/>
        <v>3</v>
      </c>
      <c r="G34" s="139">
        <f t="shared" si="13"/>
        <v>0.25</v>
      </c>
      <c r="H34" s="124">
        <f t="shared" si="14"/>
        <v>15</v>
      </c>
      <c r="I34" s="149">
        <f>'[1]INSUMOS - Limpeza '!I94</f>
        <v>67.473333333333329</v>
      </c>
      <c r="J34" s="872">
        <f t="shared" si="11"/>
        <v>1012.0999999999999</v>
      </c>
      <c r="K34" s="380">
        <f t="shared" si="15"/>
        <v>16.868333333333332</v>
      </c>
      <c r="L34" s="645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 t="s">
        <v>867</v>
      </c>
      <c r="AD34" s="341"/>
      <c r="AE34" s="341"/>
      <c r="AF34" s="341"/>
      <c r="AG34" s="341"/>
      <c r="AH34" s="341"/>
      <c r="AI34" s="341"/>
      <c r="AJ34" s="341"/>
      <c r="AK34" s="341"/>
      <c r="AL34" s="341"/>
      <c r="AM34" s="341"/>
      <c r="AN34" s="341"/>
      <c r="AO34" s="341"/>
      <c r="AP34" s="341"/>
      <c r="AQ34" s="341"/>
      <c r="AR34" s="341"/>
    </row>
    <row r="35" spans="2:44" s="38" customFormat="1" ht="40.15" customHeight="1" x14ac:dyDescent="0.25">
      <c r="B35" s="180" t="s">
        <v>329</v>
      </c>
      <c r="C35" s="139"/>
      <c r="D35" s="124" t="s">
        <v>326</v>
      </c>
      <c r="E35" s="876">
        <v>1</v>
      </c>
      <c r="F35" s="139">
        <f t="shared" si="12"/>
        <v>3</v>
      </c>
      <c r="G35" s="139">
        <f t="shared" si="13"/>
        <v>0.25</v>
      </c>
      <c r="H35" s="124">
        <f t="shared" si="14"/>
        <v>15</v>
      </c>
      <c r="I35" s="149">
        <f>'[1]INSUMOS - Limpeza '!I95</f>
        <v>9.1833333333333336</v>
      </c>
      <c r="J35" s="872">
        <f t="shared" si="11"/>
        <v>137.75</v>
      </c>
      <c r="K35" s="380">
        <f t="shared" si="15"/>
        <v>2.2958333333333334</v>
      </c>
      <c r="L35" s="645"/>
      <c r="M35" s="341"/>
      <c r="N35" s="341"/>
      <c r="O35" s="341"/>
      <c r="P35" s="341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  <c r="AE35" s="341"/>
      <c r="AF35" s="341"/>
      <c r="AG35" s="341"/>
      <c r="AH35" s="341"/>
      <c r="AI35" s="341"/>
      <c r="AJ35" s="341"/>
      <c r="AK35" s="341"/>
      <c r="AL35" s="341"/>
      <c r="AM35" s="341"/>
      <c r="AN35" s="341"/>
      <c r="AO35" s="341"/>
      <c r="AP35" s="341"/>
      <c r="AQ35" s="341"/>
      <c r="AR35" s="341"/>
    </row>
    <row r="36" spans="2:44" s="38" customFormat="1" ht="31.35" customHeight="1" x14ac:dyDescent="0.25">
      <c r="B36" s="180" t="s">
        <v>868</v>
      </c>
      <c r="C36" s="139"/>
      <c r="D36" s="124" t="s">
        <v>330</v>
      </c>
      <c r="E36" s="876">
        <v>12</v>
      </c>
      <c r="F36" s="139">
        <f t="shared" si="12"/>
        <v>36</v>
      </c>
      <c r="G36" s="139">
        <f t="shared" si="13"/>
        <v>3</v>
      </c>
      <c r="H36" s="124">
        <f t="shared" si="14"/>
        <v>180</v>
      </c>
      <c r="I36" s="149">
        <f>'[1]INSUMOS - Limpeza '!I93</f>
        <v>7.666666666666667</v>
      </c>
      <c r="J36" s="872">
        <f t="shared" si="11"/>
        <v>1380</v>
      </c>
      <c r="K36" s="380">
        <f t="shared" si="15"/>
        <v>23</v>
      </c>
      <c r="L36" s="645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  <c r="AE36" s="341"/>
      <c r="AF36" s="341"/>
      <c r="AG36" s="341"/>
      <c r="AH36" s="341"/>
      <c r="AI36" s="341"/>
      <c r="AJ36" s="341"/>
      <c r="AK36" s="341"/>
      <c r="AL36" s="341"/>
      <c r="AM36" s="341"/>
      <c r="AN36" s="341"/>
      <c r="AO36" s="341"/>
      <c r="AP36" s="341"/>
      <c r="AQ36" s="341"/>
      <c r="AR36" s="341"/>
    </row>
    <row r="37" spans="2:44" s="38" customFormat="1" ht="28.5" x14ac:dyDescent="0.25">
      <c r="B37" s="180" t="s">
        <v>869</v>
      </c>
      <c r="C37" s="139" t="s">
        <v>870</v>
      </c>
      <c r="D37" s="125" t="s">
        <v>326</v>
      </c>
      <c r="E37" s="876">
        <v>1</v>
      </c>
      <c r="F37" s="139">
        <f t="shared" si="12"/>
        <v>3</v>
      </c>
      <c r="G37" s="139">
        <f t="shared" si="13"/>
        <v>0.25</v>
      </c>
      <c r="H37" s="124">
        <f t="shared" si="14"/>
        <v>15</v>
      </c>
      <c r="I37" s="149">
        <f>N37</f>
        <v>59.9</v>
      </c>
      <c r="J37" s="872">
        <f t="shared" si="11"/>
        <v>898.5</v>
      </c>
      <c r="K37" s="380">
        <f t="shared" si="15"/>
        <v>14.975</v>
      </c>
      <c r="L37" s="645"/>
      <c r="M37" s="346">
        <f>AVERAGE(AF37,AG37,AH37)</f>
        <v>62.93333333333333</v>
      </c>
      <c r="N37" s="344">
        <f>MEDIAN(AF37,AG37,AH37)</f>
        <v>59.9</v>
      </c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5">
        <v>54.8</v>
      </c>
      <c r="AG37" s="345">
        <v>59.9</v>
      </c>
      <c r="AH37" s="345">
        <v>74.099999999999994</v>
      </c>
      <c r="AI37" s="341"/>
      <c r="AJ37" s="345"/>
      <c r="AK37" s="341"/>
      <c r="AL37" s="341"/>
      <c r="AM37" s="341"/>
      <c r="AN37" s="341"/>
      <c r="AO37" s="341"/>
      <c r="AP37" s="341"/>
      <c r="AQ37" s="341"/>
      <c r="AR37" s="341"/>
    </row>
    <row r="38" spans="2:44" s="38" customFormat="1" ht="28.5" x14ac:dyDescent="0.25">
      <c r="B38" s="180" t="s">
        <v>871</v>
      </c>
      <c r="C38" s="139" t="s">
        <v>872</v>
      </c>
      <c r="D38" s="125" t="s">
        <v>326</v>
      </c>
      <c r="E38" s="876">
        <v>2</v>
      </c>
      <c r="F38" s="139">
        <f t="shared" si="12"/>
        <v>6</v>
      </c>
      <c r="G38" s="139">
        <f t="shared" si="13"/>
        <v>0.5</v>
      </c>
      <c r="H38" s="124">
        <f t="shared" si="14"/>
        <v>30</v>
      </c>
      <c r="I38" s="149">
        <f>N38</f>
        <v>2.5099999999999998</v>
      </c>
      <c r="J38" s="872">
        <f t="shared" si="11"/>
        <v>75.3</v>
      </c>
      <c r="K38" s="380">
        <f t="shared" si="15"/>
        <v>1.2549999999999999</v>
      </c>
      <c r="L38" s="646"/>
      <c r="M38" s="346">
        <f>AVERAGE(T38,AG38,AI38)</f>
        <v>2.7666666666666671</v>
      </c>
      <c r="N38" s="344">
        <f>MEDIAN(T38,AG38,AI38)</f>
        <v>2.5099999999999998</v>
      </c>
      <c r="O38" s="341"/>
      <c r="P38" s="341"/>
      <c r="Q38" s="341"/>
      <c r="R38" s="341"/>
      <c r="S38" s="341"/>
      <c r="T38" s="345">
        <v>2.5099999999999998</v>
      </c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  <c r="AE38" s="341"/>
      <c r="AF38" s="341"/>
      <c r="AG38" s="345">
        <v>2.29</v>
      </c>
      <c r="AH38" s="341"/>
      <c r="AI38" s="345">
        <v>3.5</v>
      </c>
      <c r="AJ38" s="341"/>
      <c r="AK38" s="345"/>
      <c r="AL38" s="341"/>
      <c r="AM38" s="341"/>
      <c r="AN38" s="341"/>
      <c r="AO38" s="341"/>
      <c r="AP38" s="341"/>
      <c r="AQ38" s="341"/>
      <c r="AR38" s="341"/>
    </row>
    <row r="39" spans="2:44" s="38" customFormat="1" ht="21.95" customHeight="1" x14ac:dyDescent="0.25">
      <c r="B39" s="1578" t="s">
        <v>873</v>
      </c>
      <c r="C39" s="1579"/>
      <c r="D39" s="1579"/>
      <c r="E39" s="1579"/>
      <c r="F39" s="1579"/>
      <c r="G39" s="1579"/>
      <c r="H39" s="1579"/>
      <c r="I39" s="1604"/>
      <c r="J39" s="375">
        <f>SUM(J32:J38)</f>
        <v>4050.8500000000004</v>
      </c>
      <c r="K39" s="181"/>
      <c r="L39" s="647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1"/>
      <c r="AK39" s="341"/>
      <c r="AL39" s="341"/>
      <c r="AM39" s="341"/>
      <c r="AN39" s="341"/>
      <c r="AO39" s="341"/>
      <c r="AP39" s="341"/>
      <c r="AQ39" s="341"/>
      <c r="AR39" s="341"/>
    </row>
    <row r="40" spans="2:44" s="38" customFormat="1" ht="21.95" customHeight="1" thickBot="1" x14ac:dyDescent="0.3">
      <c r="B40" s="1580" t="s">
        <v>325</v>
      </c>
      <c r="C40" s="1581"/>
      <c r="D40" s="1581"/>
      <c r="E40" s="1581"/>
      <c r="F40" s="1581"/>
      <c r="G40" s="1581"/>
      <c r="H40" s="1581"/>
      <c r="I40" s="1581"/>
      <c r="J40" s="1582"/>
      <c r="K40" s="162">
        <f>SUM(K32:K39)</f>
        <v>67.514166666666654</v>
      </c>
      <c r="L40" s="647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  <c r="AE40" s="341"/>
      <c r="AF40" s="341"/>
      <c r="AG40" s="341"/>
      <c r="AH40" s="341"/>
      <c r="AI40" s="341"/>
      <c r="AJ40" s="341"/>
      <c r="AK40" s="341"/>
      <c r="AL40" s="341"/>
      <c r="AM40" s="341"/>
      <c r="AN40" s="341"/>
      <c r="AO40" s="341"/>
      <c r="AP40" s="341"/>
      <c r="AQ40" s="341"/>
      <c r="AR40" s="341"/>
    </row>
    <row r="41" spans="2:44" s="38" customFormat="1" ht="16.5" customHeight="1" thickBot="1" x14ac:dyDescent="0.3">
      <c r="B41" s="172"/>
      <c r="C41" s="172"/>
      <c r="D41" s="172"/>
      <c r="E41" s="172"/>
      <c r="F41" s="173"/>
      <c r="G41" s="174"/>
      <c r="H41" s="175"/>
      <c r="I41" s="648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  <c r="AE41" s="341"/>
      <c r="AF41" s="341"/>
      <c r="AG41" s="341"/>
      <c r="AH41" s="341"/>
      <c r="AI41" s="341"/>
      <c r="AJ41" s="341"/>
      <c r="AK41" s="341"/>
      <c r="AL41" s="341"/>
      <c r="AM41" s="341"/>
      <c r="AN41" s="341"/>
      <c r="AO41" s="341"/>
      <c r="AP41" s="341"/>
    </row>
    <row r="42" spans="2:44" s="38" customFormat="1" ht="60" x14ac:dyDescent="0.25">
      <c r="B42" s="1620" t="s">
        <v>324</v>
      </c>
      <c r="C42" s="1621"/>
      <c r="D42" s="1621"/>
      <c r="E42" s="1621"/>
      <c r="F42" s="1586"/>
      <c r="G42" s="1583" t="s">
        <v>874</v>
      </c>
      <c r="H42" s="1584"/>
      <c r="I42" s="1583" t="s">
        <v>875</v>
      </c>
      <c r="J42" s="1584"/>
      <c r="K42" s="385" t="s">
        <v>876</v>
      </c>
      <c r="L42" s="649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  <c r="AE42" s="341"/>
      <c r="AF42" s="341"/>
      <c r="AG42" s="341"/>
      <c r="AH42" s="341"/>
      <c r="AI42" s="341"/>
      <c r="AJ42" s="341"/>
      <c r="AK42" s="341"/>
      <c r="AL42" s="341"/>
      <c r="AM42" s="341"/>
      <c r="AN42" s="341"/>
      <c r="AO42" s="341"/>
      <c r="AP42" s="341"/>
      <c r="AQ42" s="341"/>
    </row>
    <row r="43" spans="2:44" s="38" customFormat="1" ht="21.95" customHeight="1" x14ac:dyDescent="0.25">
      <c r="B43" s="1558" t="s">
        <v>318</v>
      </c>
      <c r="C43" s="1559"/>
      <c r="D43" s="1559"/>
      <c r="E43" s="1559"/>
      <c r="F43" s="1560"/>
      <c r="G43" s="1567">
        <f>H18</f>
        <v>2190.9833333333336</v>
      </c>
      <c r="H43" s="1568"/>
      <c r="I43" s="1567">
        <f>G43/$H$4</f>
        <v>36.516388888888891</v>
      </c>
      <c r="J43" s="1568"/>
      <c r="K43" s="179">
        <f>I43/K49</f>
        <v>12.17212962962963</v>
      </c>
      <c r="L43" s="642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  <c r="AE43" s="341"/>
      <c r="AF43" s="341"/>
      <c r="AG43" s="341"/>
      <c r="AH43" s="341"/>
      <c r="AI43" s="341"/>
      <c r="AJ43" s="341"/>
      <c r="AK43" s="341"/>
      <c r="AL43" s="341"/>
      <c r="AM43" s="341"/>
      <c r="AN43" s="341"/>
      <c r="AO43" s="341"/>
      <c r="AP43" s="341"/>
      <c r="AQ43" s="341"/>
    </row>
    <row r="44" spans="2:44" s="38" customFormat="1" ht="19.5" customHeight="1" x14ac:dyDescent="0.25">
      <c r="B44" s="185"/>
      <c r="C44" s="140"/>
      <c r="D44" s="140"/>
      <c r="E44" s="140"/>
      <c r="F44" s="140"/>
      <c r="G44" s="182"/>
      <c r="H44" s="182"/>
      <c r="I44" s="182"/>
      <c r="J44" s="182"/>
      <c r="K44" s="386"/>
      <c r="L44" s="650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  <c r="AE44" s="341"/>
      <c r="AF44" s="341"/>
      <c r="AG44" s="341"/>
      <c r="AH44" s="341"/>
      <c r="AI44" s="341"/>
      <c r="AJ44" s="341"/>
      <c r="AK44" s="341"/>
      <c r="AL44" s="341"/>
      <c r="AM44" s="341"/>
      <c r="AN44" s="341"/>
      <c r="AO44" s="341"/>
      <c r="AP44" s="341"/>
      <c r="AQ44" s="341"/>
    </row>
    <row r="45" spans="2:44" s="38" customFormat="1" ht="21.95" customHeight="1" x14ac:dyDescent="0.25">
      <c r="B45" s="1558" t="s">
        <v>317</v>
      </c>
      <c r="C45" s="1559"/>
      <c r="D45" s="1559"/>
      <c r="E45" s="1559"/>
      <c r="F45" s="1560"/>
      <c r="G45" s="1567">
        <f>J28+J39</f>
        <v>12009.35</v>
      </c>
      <c r="H45" s="1568"/>
      <c r="I45" s="1567">
        <f>K40+K29</f>
        <v>200.15583333333333</v>
      </c>
      <c r="J45" s="1568"/>
      <c r="K45" s="179">
        <f>I45/K49</f>
        <v>66.718611111111116</v>
      </c>
      <c r="L45" s="642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1"/>
      <c r="AI45" s="341"/>
      <c r="AJ45" s="341"/>
      <c r="AK45" s="341"/>
      <c r="AL45" s="341"/>
      <c r="AM45" s="341"/>
      <c r="AN45" s="341"/>
      <c r="AO45" s="341"/>
      <c r="AP45" s="341"/>
      <c r="AQ45" s="341"/>
    </row>
    <row r="46" spans="2:44" s="38" customFormat="1" ht="20.25" customHeight="1" x14ac:dyDescent="0.25">
      <c r="B46" s="185"/>
      <c r="C46" s="140"/>
      <c r="D46" s="140"/>
      <c r="E46" s="140"/>
      <c r="F46" s="140"/>
      <c r="G46" s="182"/>
      <c r="H46" s="182"/>
      <c r="I46" s="182"/>
      <c r="J46" s="182"/>
      <c r="K46" s="386"/>
      <c r="L46" s="650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</row>
    <row r="47" spans="2:44" s="38" customFormat="1" ht="21.95" customHeight="1" x14ac:dyDescent="0.25">
      <c r="B47" s="1558" t="s">
        <v>316</v>
      </c>
      <c r="C47" s="1559"/>
      <c r="D47" s="1559"/>
      <c r="E47" s="1559"/>
      <c r="F47" s="1560"/>
      <c r="G47" s="1561">
        <f>+G43+G45</f>
        <v>14200.333333333334</v>
      </c>
      <c r="H47" s="1562"/>
      <c r="I47" s="1561">
        <f>SUM(I43:J46)</f>
        <v>236.67222222222222</v>
      </c>
      <c r="J47" s="1562"/>
      <c r="K47" s="387">
        <f>K43+K45</f>
        <v>78.890740740740739</v>
      </c>
      <c r="L47" s="65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  <c r="AE47" s="341"/>
      <c r="AF47" s="341"/>
      <c r="AG47" s="341"/>
      <c r="AH47" s="341"/>
      <c r="AI47" s="341"/>
      <c r="AJ47" s="341"/>
      <c r="AK47" s="341"/>
      <c r="AL47" s="341"/>
      <c r="AM47" s="341"/>
      <c r="AN47" s="341"/>
      <c r="AO47" s="341"/>
      <c r="AP47" s="341"/>
      <c r="AQ47" s="341"/>
    </row>
    <row r="48" spans="2:44" s="38" customFormat="1" ht="18" customHeight="1" x14ac:dyDescent="0.25">
      <c r="B48" s="186"/>
      <c r="C48" s="187"/>
      <c r="D48" s="187"/>
      <c r="E48" s="187"/>
      <c r="F48" s="187"/>
      <c r="G48" s="188"/>
      <c r="H48" s="188"/>
      <c r="I48" s="188"/>
      <c r="J48" s="188"/>
      <c r="K48" s="388"/>
      <c r="L48" s="652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  <c r="AE48" s="341"/>
      <c r="AF48" s="341"/>
      <c r="AG48" s="341"/>
      <c r="AH48" s="341"/>
      <c r="AI48" s="341"/>
      <c r="AJ48" s="341"/>
      <c r="AK48" s="341"/>
      <c r="AL48" s="341"/>
      <c r="AM48" s="341"/>
      <c r="AN48" s="341"/>
      <c r="AO48" s="341"/>
      <c r="AP48" s="341"/>
      <c r="AQ48" s="341"/>
    </row>
    <row r="49" spans="2:43" s="38" customFormat="1" ht="21.95" customHeight="1" thickBot="1" x14ac:dyDescent="0.3">
      <c r="B49" s="653"/>
      <c r="C49" s="654"/>
      <c r="D49" s="654"/>
      <c r="E49" s="654"/>
      <c r="F49" s="654"/>
      <c r="G49" s="654"/>
      <c r="H49" s="654"/>
      <c r="I49" s="654"/>
      <c r="J49" s="655"/>
      <c r="K49" s="189">
        <v>3</v>
      </c>
      <c r="L49" s="656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  <c r="AE49" s="341"/>
      <c r="AF49" s="341"/>
      <c r="AG49" s="341"/>
      <c r="AH49" s="341"/>
      <c r="AI49" s="341"/>
      <c r="AJ49" s="341"/>
      <c r="AK49" s="341"/>
      <c r="AL49" s="341"/>
      <c r="AM49" s="341"/>
      <c r="AN49" s="341"/>
      <c r="AO49" s="341"/>
      <c r="AP49" s="341"/>
      <c r="AQ49" s="341"/>
    </row>
    <row r="50" spans="2:43" s="38" customFormat="1" ht="5.0999999999999996" customHeight="1" x14ac:dyDescent="0.25">
      <c r="F50" s="135"/>
      <c r="G50" s="135"/>
      <c r="H50" s="135"/>
      <c r="I50" s="657"/>
      <c r="J50" s="657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  <c r="AE50" s="341"/>
      <c r="AF50" s="341"/>
      <c r="AG50" s="341"/>
      <c r="AH50" s="341"/>
      <c r="AI50" s="341"/>
      <c r="AJ50" s="341"/>
      <c r="AK50" s="341"/>
      <c r="AL50" s="341"/>
      <c r="AM50" s="341"/>
      <c r="AN50" s="341"/>
      <c r="AO50" s="341"/>
      <c r="AP50" s="341"/>
    </row>
    <row r="51" spans="2:43" s="38" customFormat="1" ht="21.95" customHeight="1" x14ac:dyDescent="0.25">
      <c r="B51" s="1630" t="s">
        <v>315</v>
      </c>
      <c r="C51" s="1630"/>
      <c r="D51" s="1630"/>
      <c r="E51" s="1630"/>
      <c r="F51" s="1630"/>
      <c r="G51" s="1630"/>
      <c r="H51" s="1630"/>
      <c r="I51" s="1630"/>
      <c r="J51" s="1630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  <c r="AE51" s="341"/>
      <c r="AF51" s="341"/>
      <c r="AG51" s="341"/>
      <c r="AH51" s="341"/>
      <c r="AI51" s="341"/>
      <c r="AJ51" s="341"/>
      <c r="AK51" s="341"/>
      <c r="AL51" s="341"/>
      <c r="AM51" s="341"/>
      <c r="AN51" s="341"/>
      <c r="AO51" s="341"/>
      <c r="AP51" s="341"/>
    </row>
    <row r="52" spans="2:43" ht="15" customHeight="1" x14ac:dyDescent="0.25">
      <c r="B52" s="1629"/>
      <c r="C52" s="1629"/>
      <c r="D52" s="1629"/>
      <c r="E52" s="1629"/>
      <c r="F52" s="1629"/>
      <c r="G52" s="1629"/>
      <c r="H52" s="1629"/>
      <c r="I52" s="1629"/>
      <c r="J52" s="1629"/>
      <c r="K52" s="1629"/>
      <c r="L52" s="256"/>
      <c r="M52" s="659"/>
      <c r="N52" s="659"/>
      <c r="O52" s="659"/>
      <c r="P52" s="659"/>
      <c r="Q52" s="659"/>
      <c r="R52" s="659"/>
      <c r="S52" s="659"/>
      <c r="T52" s="659"/>
      <c r="U52" s="659"/>
      <c r="V52" s="659"/>
      <c r="W52" s="659"/>
      <c r="X52" s="659"/>
      <c r="Y52" s="659"/>
      <c r="Z52" s="659"/>
      <c r="AA52" s="659"/>
      <c r="AB52" s="659"/>
      <c r="AC52" s="659"/>
      <c r="AD52" s="659"/>
      <c r="AE52" s="659"/>
      <c r="AF52" s="659"/>
      <c r="AG52" s="659"/>
      <c r="AH52" s="659"/>
      <c r="AI52" s="659"/>
      <c r="AJ52" s="659"/>
      <c r="AK52" s="659"/>
      <c r="AL52" s="659"/>
      <c r="AM52" s="659"/>
      <c r="AN52" s="659"/>
      <c r="AO52" s="659"/>
      <c r="AP52" s="659"/>
    </row>
    <row r="53" spans="2:43" ht="15" customHeight="1" x14ac:dyDescent="0.25">
      <c r="B53" s="1629"/>
      <c r="C53" s="1629"/>
      <c r="D53" s="1629"/>
      <c r="E53" s="1629"/>
      <c r="F53" s="1629"/>
      <c r="G53" s="1629"/>
      <c r="H53" s="1629"/>
      <c r="I53" s="1629"/>
      <c r="J53" s="1629"/>
      <c r="K53" s="1629"/>
      <c r="L53" s="256"/>
      <c r="M53" s="659"/>
      <c r="N53" s="659"/>
      <c r="O53" s="659"/>
      <c r="P53" s="659"/>
      <c r="Q53" s="659"/>
      <c r="R53" s="659"/>
      <c r="S53" s="659"/>
      <c r="T53" s="659"/>
      <c r="U53" s="659"/>
      <c r="V53" s="659"/>
      <c r="W53" s="659"/>
      <c r="X53" s="659"/>
      <c r="Y53" s="659"/>
      <c r="Z53" s="659"/>
      <c r="AA53" s="659"/>
      <c r="AB53" s="659"/>
      <c r="AC53" s="659"/>
      <c r="AD53" s="659"/>
      <c r="AE53" s="659"/>
      <c r="AF53" s="659"/>
      <c r="AG53" s="659"/>
      <c r="AH53" s="659"/>
      <c r="AI53" s="659"/>
      <c r="AJ53" s="659"/>
      <c r="AK53" s="659"/>
      <c r="AL53" s="659"/>
      <c r="AM53" s="659"/>
      <c r="AN53" s="659"/>
      <c r="AO53" s="659"/>
      <c r="AP53" s="659"/>
    </row>
    <row r="54" spans="2:43" x14ac:dyDescent="0.25">
      <c r="M54" s="659"/>
      <c r="N54" s="659"/>
      <c r="O54" s="659"/>
      <c r="P54" s="659"/>
      <c r="Q54" s="659"/>
      <c r="R54" s="659"/>
      <c r="S54" s="659"/>
      <c r="T54" s="659"/>
      <c r="U54" s="659"/>
      <c r="V54" s="659"/>
      <c r="W54" s="659"/>
      <c r="X54" s="659"/>
      <c r="Y54" s="659"/>
      <c r="Z54" s="659"/>
      <c r="AA54" s="659"/>
      <c r="AB54" s="659"/>
      <c r="AC54" s="659"/>
      <c r="AD54" s="659"/>
      <c r="AE54" s="659"/>
      <c r="AF54" s="659"/>
      <c r="AG54" s="659"/>
      <c r="AH54" s="659"/>
      <c r="AI54" s="659"/>
      <c r="AJ54" s="659"/>
      <c r="AK54" s="659"/>
      <c r="AL54" s="659"/>
      <c r="AM54" s="659"/>
      <c r="AN54" s="659"/>
      <c r="AO54" s="659"/>
      <c r="AP54" s="659"/>
    </row>
    <row r="55" spans="2:43" x14ac:dyDescent="0.25">
      <c r="M55" s="659"/>
      <c r="N55" s="659"/>
      <c r="O55" s="659"/>
      <c r="P55" s="659"/>
      <c r="Q55" s="659"/>
      <c r="R55" s="659"/>
      <c r="S55" s="659"/>
      <c r="T55" s="659"/>
      <c r="U55" s="659"/>
      <c r="V55" s="659"/>
      <c r="W55" s="659"/>
      <c r="X55" s="659"/>
      <c r="Y55" s="659"/>
      <c r="Z55" s="659"/>
      <c r="AA55" s="659"/>
      <c r="AB55" s="659"/>
      <c r="AC55" s="659"/>
      <c r="AD55" s="659"/>
      <c r="AE55" s="659"/>
      <c r="AF55" s="659"/>
      <c r="AG55" s="659"/>
      <c r="AH55" s="659"/>
      <c r="AI55" s="659"/>
      <c r="AJ55" s="659"/>
      <c r="AK55" s="659"/>
      <c r="AL55" s="659"/>
      <c r="AM55" s="659"/>
      <c r="AN55" s="659"/>
      <c r="AO55" s="659"/>
      <c r="AP55" s="659"/>
    </row>
    <row r="56" spans="2:43" x14ac:dyDescent="0.25">
      <c r="M56" s="659"/>
      <c r="N56" s="659"/>
      <c r="O56" s="659"/>
      <c r="P56" s="659"/>
      <c r="Q56" s="659"/>
      <c r="R56" s="659"/>
      <c r="S56" s="659"/>
      <c r="T56" s="659"/>
      <c r="U56" s="659"/>
      <c r="V56" s="659"/>
      <c r="W56" s="659"/>
      <c r="X56" s="659"/>
      <c r="Y56" s="659"/>
      <c r="Z56" s="659"/>
      <c r="AA56" s="659"/>
      <c r="AB56" s="659"/>
      <c r="AC56" s="659"/>
      <c r="AD56" s="659"/>
      <c r="AE56" s="659"/>
      <c r="AF56" s="659"/>
      <c r="AG56" s="659"/>
      <c r="AH56" s="659"/>
      <c r="AI56" s="659"/>
      <c r="AJ56" s="659"/>
      <c r="AK56" s="659"/>
      <c r="AL56" s="659"/>
      <c r="AM56" s="659"/>
      <c r="AN56" s="659"/>
      <c r="AO56" s="659"/>
      <c r="AP56" s="659"/>
    </row>
    <row r="57" spans="2:43" x14ac:dyDescent="0.25">
      <c r="M57" s="659"/>
      <c r="N57" s="659"/>
      <c r="O57" s="659"/>
      <c r="P57" s="659"/>
      <c r="Q57" s="659"/>
      <c r="R57" s="659"/>
      <c r="S57" s="659"/>
      <c r="T57" s="659"/>
      <c r="U57" s="659"/>
      <c r="V57" s="659"/>
      <c r="W57" s="659"/>
      <c r="X57" s="659"/>
      <c r="Y57" s="659"/>
      <c r="Z57" s="659"/>
      <c r="AA57" s="659"/>
      <c r="AB57" s="659"/>
      <c r="AC57" s="659"/>
      <c r="AD57" s="659"/>
      <c r="AE57" s="659"/>
      <c r="AF57" s="659"/>
      <c r="AG57" s="659"/>
      <c r="AH57" s="659"/>
      <c r="AI57" s="659"/>
      <c r="AJ57" s="659"/>
      <c r="AK57" s="659"/>
      <c r="AL57" s="659"/>
      <c r="AM57" s="659"/>
      <c r="AN57" s="659"/>
      <c r="AO57" s="659"/>
      <c r="AP57" s="659"/>
    </row>
    <row r="58" spans="2:43" x14ac:dyDescent="0.25">
      <c r="M58" s="659"/>
      <c r="N58" s="659"/>
      <c r="O58" s="659"/>
      <c r="P58" s="659"/>
      <c r="Q58" s="659"/>
      <c r="R58" s="659"/>
      <c r="S58" s="659"/>
      <c r="T58" s="659"/>
      <c r="U58" s="659"/>
      <c r="V58" s="659"/>
      <c r="W58" s="659"/>
      <c r="X58" s="659"/>
      <c r="Y58" s="659"/>
      <c r="Z58" s="659"/>
      <c r="AA58" s="659"/>
      <c r="AB58" s="659"/>
      <c r="AC58" s="659"/>
      <c r="AD58" s="659"/>
      <c r="AE58" s="659"/>
      <c r="AF58" s="659"/>
      <c r="AG58" s="659"/>
      <c r="AH58" s="659"/>
      <c r="AI58" s="659"/>
      <c r="AJ58" s="659"/>
      <c r="AK58" s="659"/>
      <c r="AL58" s="659"/>
      <c r="AM58" s="659"/>
      <c r="AN58" s="659"/>
      <c r="AO58" s="659"/>
      <c r="AP58" s="659"/>
    </row>
    <row r="59" spans="2:43" x14ac:dyDescent="0.25">
      <c r="M59" s="659"/>
      <c r="N59" s="659"/>
      <c r="O59" s="659"/>
      <c r="P59" s="659"/>
      <c r="Q59" s="659"/>
      <c r="R59" s="659"/>
      <c r="S59" s="659"/>
      <c r="T59" s="659"/>
      <c r="U59" s="659"/>
      <c r="V59" s="659"/>
      <c r="W59" s="659"/>
      <c r="X59" s="659"/>
      <c r="Y59" s="659"/>
      <c r="Z59" s="659"/>
      <c r="AA59" s="659"/>
      <c r="AB59" s="659"/>
      <c r="AC59" s="659"/>
      <c r="AD59" s="659"/>
      <c r="AE59" s="659"/>
      <c r="AF59" s="659"/>
      <c r="AG59" s="659"/>
      <c r="AH59" s="659"/>
      <c r="AI59" s="659"/>
      <c r="AJ59" s="659"/>
      <c r="AK59" s="659"/>
      <c r="AL59" s="659"/>
      <c r="AM59" s="659"/>
      <c r="AN59" s="659"/>
      <c r="AO59" s="659"/>
      <c r="AP59" s="659"/>
    </row>
    <row r="60" spans="2:43" x14ac:dyDescent="0.25">
      <c r="M60" s="659"/>
      <c r="N60" s="659"/>
      <c r="O60" s="659"/>
      <c r="P60" s="659"/>
      <c r="Q60" s="659"/>
      <c r="R60" s="659"/>
      <c r="S60" s="659"/>
      <c r="T60" s="659"/>
      <c r="U60" s="659"/>
      <c r="V60" s="659"/>
      <c r="W60" s="659"/>
      <c r="X60" s="659"/>
      <c r="Y60" s="659"/>
      <c r="Z60" s="659"/>
      <c r="AA60" s="659"/>
      <c r="AB60" s="659"/>
      <c r="AC60" s="659"/>
      <c r="AD60" s="659"/>
      <c r="AE60" s="659"/>
      <c r="AF60" s="659"/>
      <c r="AG60" s="659"/>
      <c r="AH60" s="659"/>
      <c r="AI60" s="659"/>
      <c r="AJ60" s="659"/>
      <c r="AK60" s="659"/>
      <c r="AL60" s="659"/>
      <c r="AM60" s="659"/>
      <c r="AN60" s="659"/>
      <c r="AO60" s="659"/>
      <c r="AP60" s="659"/>
    </row>
    <row r="61" spans="2:43" x14ac:dyDescent="0.25">
      <c r="M61" s="659"/>
      <c r="N61" s="659"/>
      <c r="O61" s="659"/>
      <c r="P61" s="659"/>
      <c r="Q61" s="659"/>
      <c r="R61" s="659"/>
      <c r="S61" s="659"/>
      <c r="T61" s="659"/>
      <c r="U61" s="659"/>
      <c r="V61" s="659"/>
      <c r="W61" s="659"/>
      <c r="X61" s="659"/>
      <c r="Y61" s="659"/>
      <c r="Z61" s="659"/>
      <c r="AA61" s="659"/>
      <c r="AB61" s="659"/>
      <c r="AC61" s="659"/>
      <c r="AD61" s="659"/>
      <c r="AE61" s="659"/>
      <c r="AF61" s="659"/>
      <c r="AG61" s="659"/>
      <c r="AH61" s="659"/>
      <c r="AI61" s="659"/>
      <c r="AJ61" s="659"/>
      <c r="AK61" s="659"/>
      <c r="AL61" s="659"/>
      <c r="AM61" s="659"/>
      <c r="AN61" s="659"/>
      <c r="AO61" s="659"/>
      <c r="AP61" s="659"/>
    </row>
    <row r="62" spans="2:43" x14ac:dyDescent="0.25">
      <c r="M62" s="659"/>
      <c r="N62" s="659"/>
      <c r="O62" s="659"/>
      <c r="P62" s="659"/>
      <c r="Q62" s="659"/>
      <c r="R62" s="659"/>
      <c r="S62" s="659"/>
      <c r="T62" s="659"/>
      <c r="U62" s="659"/>
      <c r="V62" s="659"/>
      <c r="W62" s="659"/>
      <c r="X62" s="659"/>
      <c r="Y62" s="659"/>
      <c r="Z62" s="659"/>
      <c r="AA62" s="659"/>
      <c r="AB62" s="659"/>
      <c r="AC62" s="659"/>
      <c r="AD62" s="659"/>
      <c r="AE62" s="659"/>
      <c r="AF62" s="659"/>
      <c r="AG62" s="659"/>
      <c r="AH62" s="659"/>
      <c r="AI62" s="659"/>
      <c r="AJ62" s="659"/>
      <c r="AK62" s="659"/>
      <c r="AL62" s="659"/>
      <c r="AM62" s="659"/>
      <c r="AN62" s="659"/>
      <c r="AO62" s="659"/>
      <c r="AP62" s="659"/>
    </row>
    <row r="63" spans="2:43" x14ac:dyDescent="0.25">
      <c r="M63" s="659"/>
      <c r="N63" s="659"/>
      <c r="O63" s="659"/>
      <c r="P63" s="659"/>
      <c r="Q63" s="659"/>
      <c r="R63" s="659"/>
      <c r="S63" s="659"/>
      <c r="T63" s="659"/>
      <c r="U63" s="659"/>
      <c r="V63" s="659"/>
      <c r="W63" s="659"/>
      <c r="X63" s="659"/>
      <c r="Y63" s="659"/>
      <c r="Z63" s="659"/>
      <c r="AA63" s="659"/>
      <c r="AB63" s="659"/>
      <c r="AC63" s="659"/>
      <c r="AD63" s="659"/>
      <c r="AE63" s="659"/>
      <c r="AF63" s="659"/>
      <c r="AG63" s="659"/>
      <c r="AH63" s="659"/>
      <c r="AI63" s="659"/>
      <c r="AJ63" s="659"/>
      <c r="AK63" s="659"/>
      <c r="AL63" s="659"/>
      <c r="AM63" s="659"/>
      <c r="AN63" s="659"/>
      <c r="AO63" s="659"/>
      <c r="AP63" s="659"/>
    </row>
    <row r="64" spans="2:43" x14ac:dyDescent="0.25">
      <c r="M64" s="659"/>
      <c r="N64" s="659"/>
      <c r="O64" s="659"/>
      <c r="P64" s="659"/>
      <c r="Q64" s="659"/>
      <c r="R64" s="659"/>
      <c r="S64" s="659"/>
      <c r="T64" s="659"/>
      <c r="U64" s="659"/>
      <c r="V64" s="659"/>
      <c r="W64" s="659"/>
      <c r="X64" s="659"/>
      <c r="Y64" s="659"/>
      <c r="Z64" s="659"/>
      <c r="AA64" s="659"/>
      <c r="AB64" s="659"/>
      <c r="AC64" s="659"/>
      <c r="AD64" s="659"/>
      <c r="AE64" s="659"/>
      <c r="AF64" s="659"/>
      <c r="AG64" s="659"/>
      <c r="AH64" s="659"/>
      <c r="AI64" s="659"/>
      <c r="AJ64" s="659"/>
      <c r="AK64" s="659"/>
      <c r="AL64" s="659"/>
      <c r="AM64" s="659"/>
      <c r="AN64" s="659"/>
      <c r="AO64" s="659"/>
      <c r="AP64" s="659"/>
    </row>
    <row r="65" spans="13:42" x14ac:dyDescent="0.25">
      <c r="M65" s="659"/>
      <c r="N65" s="659"/>
      <c r="O65" s="659"/>
      <c r="P65" s="659"/>
      <c r="Q65" s="659"/>
      <c r="R65" s="659"/>
      <c r="S65" s="659"/>
      <c r="T65" s="659"/>
      <c r="U65" s="659"/>
      <c r="V65" s="659"/>
      <c r="W65" s="659"/>
      <c r="X65" s="659"/>
      <c r="Y65" s="659"/>
      <c r="Z65" s="659"/>
      <c r="AA65" s="659"/>
      <c r="AB65" s="659"/>
      <c r="AC65" s="659"/>
      <c r="AD65" s="659"/>
      <c r="AE65" s="659"/>
      <c r="AF65" s="659"/>
      <c r="AG65" s="659"/>
      <c r="AH65" s="659"/>
      <c r="AI65" s="659"/>
      <c r="AJ65" s="659"/>
      <c r="AK65" s="659"/>
      <c r="AL65" s="659"/>
      <c r="AM65" s="659"/>
      <c r="AN65" s="659"/>
      <c r="AO65" s="659"/>
      <c r="AP65" s="659"/>
    </row>
    <row r="66" spans="13:42" x14ac:dyDescent="0.25">
      <c r="M66" s="659"/>
      <c r="N66" s="659"/>
      <c r="O66" s="659"/>
      <c r="P66" s="659"/>
      <c r="Q66" s="659"/>
      <c r="R66" s="659"/>
      <c r="S66" s="659"/>
      <c r="T66" s="659"/>
      <c r="U66" s="659"/>
      <c r="V66" s="659"/>
      <c r="W66" s="659"/>
      <c r="X66" s="659"/>
      <c r="Y66" s="659"/>
      <c r="Z66" s="659"/>
      <c r="AA66" s="659"/>
      <c r="AB66" s="659"/>
      <c r="AC66" s="659"/>
      <c r="AD66" s="659"/>
      <c r="AE66" s="659"/>
      <c r="AF66" s="659"/>
      <c r="AG66" s="659"/>
      <c r="AH66" s="659"/>
      <c r="AI66" s="659"/>
      <c r="AJ66" s="659"/>
      <c r="AK66" s="659"/>
      <c r="AL66" s="659"/>
      <c r="AM66" s="659"/>
      <c r="AN66" s="659"/>
      <c r="AO66" s="659"/>
      <c r="AP66" s="659"/>
    </row>
    <row r="67" spans="13:42" x14ac:dyDescent="0.25">
      <c r="M67" s="659"/>
      <c r="N67" s="659"/>
      <c r="O67" s="659"/>
      <c r="P67" s="659"/>
      <c r="Q67" s="659"/>
      <c r="R67" s="659"/>
      <c r="S67" s="659"/>
      <c r="T67" s="659"/>
      <c r="U67" s="659"/>
      <c r="V67" s="659"/>
      <c r="W67" s="659"/>
      <c r="X67" s="659"/>
      <c r="Y67" s="659"/>
      <c r="Z67" s="659"/>
      <c r="AA67" s="659"/>
      <c r="AB67" s="659"/>
      <c r="AC67" s="659"/>
      <c r="AD67" s="659"/>
      <c r="AE67" s="659"/>
      <c r="AF67" s="659"/>
      <c r="AG67" s="659"/>
      <c r="AH67" s="659"/>
      <c r="AI67" s="659"/>
      <c r="AJ67" s="659"/>
      <c r="AK67" s="659"/>
      <c r="AL67" s="659"/>
      <c r="AM67" s="659"/>
      <c r="AN67" s="659"/>
      <c r="AO67" s="659"/>
      <c r="AP67" s="659"/>
    </row>
    <row r="68" spans="13:42" x14ac:dyDescent="0.25">
      <c r="M68" s="659"/>
      <c r="N68" s="659"/>
      <c r="O68" s="659"/>
      <c r="P68" s="659"/>
      <c r="Q68" s="659"/>
      <c r="R68" s="659"/>
      <c r="S68" s="659"/>
      <c r="T68" s="659"/>
      <c r="U68" s="659"/>
      <c r="V68" s="659"/>
      <c r="W68" s="659"/>
      <c r="X68" s="659"/>
      <c r="Y68" s="659"/>
      <c r="Z68" s="659"/>
      <c r="AA68" s="659"/>
      <c r="AB68" s="659"/>
      <c r="AC68" s="659"/>
      <c r="AD68" s="659"/>
      <c r="AE68" s="659"/>
      <c r="AF68" s="659"/>
      <c r="AG68" s="659"/>
      <c r="AH68" s="659"/>
      <c r="AI68" s="659"/>
      <c r="AJ68" s="659"/>
      <c r="AK68" s="659"/>
      <c r="AL68" s="659"/>
      <c r="AM68" s="659"/>
      <c r="AN68" s="659"/>
      <c r="AO68" s="659"/>
      <c r="AP68" s="659"/>
    </row>
    <row r="69" spans="13:42" x14ac:dyDescent="0.25">
      <c r="M69" s="659"/>
      <c r="N69" s="659"/>
      <c r="O69" s="659"/>
      <c r="P69" s="659"/>
      <c r="Q69" s="659"/>
      <c r="R69" s="659"/>
      <c r="S69" s="659"/>
      <c r="T69" s="659"/>
      <c r="U69" s="659"/>
      <c r="V69" s="659"/>
      <c r="W69" s="659"/>
      <c r="X69" s="659"/>
      <c r="Y69" s="659"/>
      <c r="Z69" s="659"/>
      <c r="AA69" s="659"/>
      <c r="AB69" s="659"/>
      <c r="AC69" s="659"/>
      <c r="AD69" s="659"/>
      <c r="AE69" s="659"/>
      <c r="AF69" s="659"/>
      <c r="AG69" s="659"/>
      <c r="AH69" s="659"/>
      <c r="AI69" s="659"/>
      <c r="AJ69" s="659"/>
      <c r="AK69" s="659"/>
      <c r="AL69" s="659"/>
      <c r="AM69" s="659"/>
      <c r="AN69" s="659"/>
      <c r="AO69" s="659"/>
      <c r="AP69" s="659"/>
    </row>
    <row r="70" spans="13:42" x14ac:dyDescent="0.25">
      <c r="M70" s="659"/>
      <c r="N70" s="659"/>
      <c r="O70" s="659"/>
      <c r="P70" s="659"/>
      <c r="Q70" s="659"/>
      <c r="R70" s="659"/>
      <c r="S70" s="659"/>
      <c r="T70" s="659"/>
      <c r="U70" s="659"/>
      <c r="V70" s="659"/>
      <c r="W70" s="659"/>
      <c r="X70" s="659"/>
      <c r="Y70" s="659"/>
      <c r="Z70" s="659"/>
      <c r="AA70" s="659"/>
      <c r="AB70" s="659"/>
      <c r="AC70" s="659"/>
      <c r="AD70" s="659"/>
      <c r="AE70" s="659"/>
      <c r="AF70" s="659"/>
      <c r="AG70" s="659"/>
      <c r="AH70" s="659"/>
      <c r="AI70" s="659"/>
      <c r="AJ70" s="659"/>
      <c r="AK70" s="659"/>
      <c r="AL70" s="659"/>
      <c r="AM70" s="659"/>
      <c r="AN70" s="659"/>
      <c r="AO70" s="659"/>
      <c r="AP70" s="659"/>
    </row>
    <row r="71" spans="13:42" x14ac:dyDescent="0.25">
      <c r="M71" s="659"/>
      <c r="N71" s="659"/>
      <c r="O71" s="659"/>
      <c r="P71" s="659"/>
      <c r="Q71" s="659"/>
      <c r="R71" s="659"/>
      <c r="S71" s="659"/>
      <c r="T71" s="659"/>
      <c r="U71" s="659"/>
      <c r="V71" s="659"/>
      <c r="W71" s="659"/>
      <c r="X71" s="659"/>
      <c r="Y71" s="659"/>
      <c r="Z71" s="659"/>
      <c r="AA71" s="659"/>
      <c r="AB71" s="659"/>
      <c r="AC71" s="659"/>
      <c r="AD71" s="659"/>
      <c r="AE71" s="659"/>
      <c r="AF71" s="659"/>
      <c r="AG71" s="659"/>
      <c r="AH71" s="659"/>
      <c r="AI71" s="659"/>
      <c r="AJ71" s="659"/>
      <c r="AK71" s="659"/>
      <c r="AL71" s="659"/>
      <c r="AM71" s="659"/>
      <c r="AN71" s="659"/>
      <c r="AO71" s="659"/>
      <c r="AP71" s="659"/>
    </row>
    <row r="72" spans="13:42" x14ac:dyDescent="0.25">
      <c r="M72" s="659"/>
      <c r="N72" s="659"/>
      <c r="O72" s="659"/>
      <c r="P72" s="659"/>
      <c r="Q72" s="659"/>
      <c r="R72" s="659"/>
      <c r="S72" s="659"/>
      <c r="T72" s="659"/>
      <c r="U72" s="659"/>
      <c r="V72" s="659"/>
      <c r="W72" s="659"/>
      <c r="X72" s="659"/>
      <c r="Y72" s="659"/>
      <c r="Z72" s="659"/>
      <c r="AA72" s="659"/>
      <c r="AB72" s="659"/>
      <c r="AC72" s="659"/>
      <c r="AD72" s="659"/>
      <c r="AE72" s="659"/>
      <c r="AF72" s="659"/>
      <c r="AG72" s="659"/>
      <c r="AH72" s="659"/>
      <c r="AI72" s="659"/>
      <c r="AJ72" s="659"/>
      <c r="AK72" s="659"/>
      <c r="AL72" s="659"/>
      <c r="AM72" s="659"/>
      <c r="AN72" s="659"/>
      <c r="AO72" s="659"/>
      <c r="AP72" s="659"/>
    </row>
    <row r="73" spans="13:42" x14ac:dyDescent="0.25">
      <c r="M73" s="659"/>
      <c r="N73" s="659"/>
      <c r="O73" s="659"/>
      <c r="P73" s="659"/>
      <c r="Q73" s="659"/>
      <c r="R73" s="659"/>
      <c r="S73" s="659"/>
      <c r="T73" s="659"/>
      <c r="U73" s="659"/>
      <c r="V73" s="659"/>
      <c r="W73" s="659"/>
      <c r="X73" s="659"/>
      <c r="Y73" s="659"/>
      <c r="Z73" s="659"/>
      <c r="AA73" s="659"/>
      <c r="AB73" s="659"/>
      <c r="AC73" s="659"/>
      <c r="AD73" s="659"/>
      <c r="AE73" s="659"/>
      <c r="AF73" s="659"/>
      <c r="AG73" s="659"/>
      <c r="AH73" s="659"/>
      <c r="AI73" s="659"/>
      <c r="AJ73" s="659"/>
      <c r="AK73" s="659"/>
      <c r="AL73" s="659"/>
      <c r="AM73" s="659"/>
      <c r="AN73" s="659"/>
      <c r="AO73" s="659"/>
      <c r="AP73" s="659"/>
    </row>
    <row r="74" spans="13:42" x14ac:dyDescent="0.25">
      <c r="M74" s="659"/>
      <c r="N74" s="659"/>
      <c r="O74" s="659"/>
      <c r="P74" s="659"/>
      <c r="Q74" s="659"/>
      <c r="R74" s="659"/>
      <c r="S74" s="659"/>
      <c r="T74" s="659"/>
      <c r="U74" s="659"/>
      <c r="V74" s="659"/>
      <c r="W74" s="659"/>
      <c r="X74" s="659"/>
      <c r="Y74" s="659"/>
      <c r="Z74" s="659"/>
      <c r="AA74" s="659"/>
      <c r="AB74" s="659"/>
      <c r="AC74" s="659"/>
      <c r="AD74" s="659"/>
      <c r="AE74" s="659"/>
      <c r="AF74" s="659"/>
      <c r="AG74" s="659"/>
      <c r="AH74" s="659"/>
      <c r="AI74" s="659"/>
      <c r="AJ74" s="659"/>
      <c r="AK74" s="659"/>
      <c r="AL74" s="659"/>
      <c r="AM74" s="659"/>
      <c r="AN74" s="659"/>
      <c r="AO74" s="659"/>
      <c r="AP74" s="659"/>
    </row>
    <row r="75" spans="13:42" x14ac:dyDescent="0.25">
      <c r="M75" s="659"/>
      <c r="N75" s="659"/>
      <c r="O75" s="659"/>
      <c r="P75" s="659"/>
      <c r="Q75" s="659"/>
      <c r="R75" s="659"/>
      <c r="S75" s="659"/>
      <c r="T75" s="659"/>
      <c r="U75" s="659"/>
      <c r="V75" s="659"/>
      <c r="W75" s="659"/>
      <c r="X75" s="659"/>
      <c r="Y75" s="659"/>
      <c r="Z75" s="659"/>
      <c r="AA75" s="659"/>
      <c r="AB75" s="659"/>
      <c r="AC75" s="659"/>
      <c r="AD75" s="659"/>
      <c r="AE75" s="659"/>
      <c r="AF75" s="659"/>
      <c r="AG75" s="659"/>
      <c r="AH75" s="659"/>
      <c r="AI75" s="659"/>
      <c r="AJ75" s="659"/>
      <c r="AK75" s="659"/>
      <c r="AL75" s="659"/>
      <c r="AM75" s="659"/>
      <c r="AN75" s="659"/>
      <c r="AO75" s="659"/>
      <c r="AP75" s="659"/>
    </row>
    <row r="76" spans="13:42" x14ac:dyDescent="0.25">
      <c r="M76" s="659"/>
      <c r="N76" s="659"/>
      <c r="O76" s="659"/>
      <c r="P76" s="659"/>
      <c r="Q76" s="659"/>
      <c r="R76" s="659"/>
      <c r="S76" s="659"/>
      <c r="T76" s="659"/>
      <c r="U76" s="659"/>
      <c r="V76" s="659"/>
      <c r="W76" s="659"/>
      <c r="X76" s="659"/>
      <c r="Y76" s="659"/>
      <c r="Z76" s="659"/>
      <c r="AA76" s="659"/>
      <c r="AB76" s="659"/>
      <c r="AC76" s="659"/>
      <c r="AD76" s="659"/>
      <c r="AE76" s="659"/>
      <c r="AF76" s="659"/>
      <c r="AG76" s="659"/>
      <c r="AH76" s="659"/>
      <c r="AI76" s="659"/>
      <c r="AJ76" s="659"/>
      <c r="AK76" s="659"/>
      <c r="AL76" s="659"/>
      <c r="AM76" s="659"/>
      <c r="AN76" s="659"/>
      <c r="AO76" s="659"/>
      <c r="AP76" s="659"/>
    </row>
    <row r="77" spans="13:42" x14ac:dyDescent="0.25">
      <c r="M77" s="659"/>
      <c r="N77" s="659"/>
      <c r="O77" s="659"/>
      <c r="P77" s="659"/>
      <c r="Q77" s="659"/>
      <c r="R77" s="659"/>
      <c r="S77" s="659"/>
      <c r="T77" s="659"/>
      <c r="U77" s="659"/>
      <c r="V77" s="659"/>
      <c r="W77" s="659"/>
      <c r="X77" s="659"/>
      <c r="Y77" s="659"/>
      <c r="Z77" s="659"/>
      <c r="AA77" s="659"/>
      <c r="AB77" s="659"/>
      <c r="AC77" s="659"/>
      <c r="AD77" s="659"/>
      <c r="AE77" s="659"/>
      <c r="AF77" s="659"/>
      <c r="AG77" s="659"/>
      <c r="AH77" s="659"/>
      <c r="AI77" s="659"/>
      <c r="AJ77" s="659"/>
      <c r="AK77" s="659"/>
      <c r="AL77" s="659"/>
      <c r="AM77" s="659"/>
      <c r="AN77" s="659"/>
      <c r="AO77" s="659"/>
      <c r="AP77" s="659"/>
    </row>
    <row r="78" spans="13:42" x14ac:dyDescent="0.25">
      <c r="M78" s="659"/>
      <c r="N78" s="659"/>
      <c r="O78" s="659"/>
      <c r="P78" s="659"/>
      <c r="Q78" s="659"/>
      <c r="R78" s="659"/>
      <c r="S78" s="659"/>
      <c r="T78" s="659"/>
      <c r="U78" s="659"/>
      <c r="V78" s="659"/>
      <c r="W78" s="659"/>
      <c r="X78" s="659"/>
      <c r="Y78" s="659"/>
      <c r="Z78" s="659"/>
      <c r="AA78" s="659"/>
      <c r="AB78" s="659"/>
      <c r="AC78" s="659"/>
      <c r="AD78" s="659"/>
      <c r="AE78" s="659"/>
      <c r="AF78" s="659"/>
      <c r="AG78" s="659"/>
      <c r="AH78" s="659"/>
      <c r="AI78" s="659"/>
      <c r="AJ78" s="659"/>
      <c r="AK78" s="659"/>
      <c r="AL78" s="659"/>
      <c r="AM78" s="659"/>
      <c r="AN78" s="659"/>
      <c r="AO78" s="659"/>
      <c r="AP78" s="659"/>
    </row>
    <row r="79" spans="13:42" x14ac:dyDescent="0.25">
      <c r="M79" s="659"/>
      <c r="N79" s="659"/>
      <c r="O79" s="659"/>
      <c r="P79" s="659"/>
      <c r="Q79" s="659"/>
      <c r="R79" s="659"/>
      <c r="S79" s="659"/>
      <c r="T79" s="659"/>
      <c r="U79" s="659"/>
      <c r="V79" s="659"/>
      <c r="W79" s="659"/>
      <c r="X79" s="659"/>
      <c r="Y79" s="659"/>
      <c r="Z79" s="659"/>
      <c r="AA79" s="659"/>
      <c r="AB79" s="659"/>
      <c r="AC79" s="659"/>
      <c r="AD79" s="659"/>
      <c r="AE79" s="659"/>
      <c r="AF79" s="659"/>
      <c r="AG79" s="659"/>
      <c r="AH79" s="659"/>
      <c r="AI79" s="659"/>
      <c r="AJ79" s="659"/>
      <c r="AK79" s="659"/>
      <c r="AL79" s="659"/>
      <c r="AM79" s="659"/>
      <c r="AN79" s="659"/>
      <c r="AO79" s="659"/>
      <c r="AP79" s="659"/>
    </row>
    <row r="80" spans="13:42" x14ac:dyDescent="0.25">
      <c r="M80" s="659"/>
      <c r="N80" s="659"/>
      <c r="O80" s="659"/>
      <c r="P80" s="659"/>
      <c r="Q80" s="659"/>
      <c r="R80" s="659"/>
      <c r="S80" s="659"/>
      <c r="T80" s="659"/>
      <c r="U80" s="659"/>
      <c r="V80" s="659"/>
      <c r="W80" s="659"/>
      <c r="X80" s="659"/>
      <c r="Y80" s="659"/>
      <c r="Z80" s="659"/>
      <c r="AA80" s="659"/>
      <c r="AB80" s="659"/>
      <c r="AC80" s="659"/>
      <c r="AD80" s="659"/>
      <c r="AE80" s="659"/>
      <c r="AF80" s="659"/>
      <c r="AG80" s="659"/>
      <c r="AH80" s="659"/>
      <c r="AI80" s="659"/>
      <c r="AJ80" s="659"/>
      <c r="AK80" s="659"/>
      <c r="AL80" s="659"/>
      <c r="AM80" s="659"/>
      <c r="AN80" s="659"/>
      <c r="AO80" s="659"/>
      <c r="AP80" s="659"/>
    </row>
    <row r="81" spans="13:42" x14ac:dyDescent="0.25">
      <c r="M81" s="659"/>
      <c r="N81" s="659"/>
      <c r="O81" s="659"/>
      <c r="P81" s="659"/>
      <c r="Q81" s="659"/>
      <c r="R81" s="659"/>
      <c r="S81" s="659"/>
      <c r="T81" s="659"/>
      <c r="U81" s="659"/>
      <c r="V81" s="659"/>
      <c r="W81" s="659"/>
      <c r="X81" s="659"/>
      <c r="Y81" s="659"/>
      <c r="Z81" s="659"/>
      <c r="AA81" s="659"/>
      <c r="AB81" s="659"/>
      <c r="AC81" s="659"/>
      <c r="AD81" s="659"/>
      <c r="AE81" s="659"/>
      <c r="AF81" s="659"/>
      <c r="AG81" s="659"/>
      <c r="AH81" s="659"/>
      <c r="AI81" s="659"/>
      <c r="AJ81" s="659"/>
      <c r="AK81" s="659"/>
      <c r="AL81" s="659"/>
      <c r="AM81" s="659"/>
      <c r="AN81" s="659"/>
      <c r="AO81" s="659"/>
      <c r="AP81" s="659"/>
    </row>
    <row r="82" spans="13:42" x14ac:dyDescent="0.25">
      <c r="M82" s="659"/>
      <c r="N82" s="659"/>
      <c r="O82" s="659"/>
      <c r="P82" s="659"/>
      <c r="Q82" s="659"/>
      <c r="R82" s="659"/>
      <c r="S82" s="659"/>
      <c r="T82" s="659"/>
      <c r="U82" s="659"/>
      <c r="V82" s="659"/>
      <c r="W82" s="659"/>
      <c r="X82" s="659"/>
      <c r="Y82" s="659"/>
      <c r="Z82" s="659"/>
      <c r="AA82" s="659"/>
      <c r="AB82" s="659"/>
      <c r="AC82" s="659"/>
      <c r="AD82" s="659"/>
      <c r="AE82" s="659"/>
      <c r="AF82" s="659"/>
      <c r="AG82" s="659"/>
      <c r="AH82" s="659"/>
      <c r="AI82" s="659"/>
      <c r="AJ82" s="659"/>
      <c r="AK82" s="659"/>
      <c r="AL82" s="659"/>
      <c r="AM82" s="659"/>
      <c r="AN82" s="659"/>
      <c r="AO82" s="659"/>
      <c r="AP82" s="659"/>
    </row>
    <row r="83" spans="13:42" x14ac:dyDescent="0.25">
      <c r="M83" s="659"/>
      <c r="N83" s="659"/>
      <c r="O83" s="659"/>
      <c r="P83" s="659"/>
      <c r="Q83" s="659"/>
      <c r="R83" s="659"/>
      <c r="S83" s="659"/>
      <c r="T83" s="659"/>
      <c r="U83" s="659"/>
      <c r="V83" s="659"/>
      <c r="W83" s="659"/>
      <c r="X83" s="659"/>
      <c r="Y83" s="659"/>
      <c r="Z83" s="659"/>
      <c r="AA83" s="659"/>
      <c r="AB83" s="659"/>
      <c r="AC83" s="659"/>
      <c r="AD83" s="659"/>
      <c r="AE83" s="659"/>
      <c r="AF83" s="659"/>
      <c r="AG83" s="659"/>
      <c r="AH83" s="659"/>
      <c r="AI83" s="659"/>
      <c r="AJ83" s="659"/>
      <c r="AK83" s="659"/>
      <c r="AL83" s="659"/>
      <c r="AM83" s="659"/>
      <c r="AN83" s="659"/>
      <c r="AO83" s="659"/>
      <c r="AP83" s="659"/>
    </row>
    <row r="84" spans="13:42" x14ac:dyDescent="0.25">
      <c r="M84" s="659"/>
      <c r="N84" s="659"/>
      <c r="O84" s="659"/>
      <c r="P84" s="659"/>
      <c r="Q84" s="659"/>
      <c r="R84" s="659"/>
      <c r="S84" s="659"/>
      <c r="T84" s="659"/>
      <c r="U84" s="659"/>
      <c r="V84" s="659"/>
      <c r="W84" s="659"/>
      <c r="X84" s="659"/>
      <c r="Y84" s="659"/>
      <c r="Z84" s="659"/>
      <c r="AA84" s="659"/>
      <c r="AB84" s="659"/>
      <c r="AC84" s="659"/>
      <c r="AD84" s="659"/>
      <c r="AE84" s="659"/>
      <c r="AF84" s="659"/>
      <c r="AG84" s="659"/>
      <c r="AH84" s="659"/>
      <c r="AI84" s="659"/>
      <c r="AJ84" s="659"/>
      <c r="AK84" s="659"/>
      <c r="AL84" s="659"/>
      <c r="AM84" s="659"/>
      <c r="AN84" s="659"/>
      <c r="AO84" s="659"/>
      <c r="AP84" s="659"/>
    </row>
    <row r="85" spans="13:42" x14ac:dyDescent="0.25">
      <c r="M85" s="659"/>
      <c r="N85" s="659"/>
      <c r="O85" s="659"/>
      <c r="P85" s="659"/>
      <c r="Q85" s="659"/>
      <c r="R85" s="659"/>
      <c r="S85" s="659"/>
      <c r="T85" s="659"/>
      <c r="U85" s="659"/>
      <c r="V85" s="659"/>
      <c r="W85" s="659"/>
      <c r="X85" s="659"/>
      <c r="Y85" s="659"/>
      <c r="Z85" s="659"/>
      <c r="AA85" s="659"/>
      <c r="AB85" s="659"/>
      <c r="AC85" s="659"/>
      <c r="AD85" s="659"/>
      <c r="AE85" s="659"/>
      <c r="AF85" s="659"/>
      <c r="AG85" s="659"/>
      <c r="AH85" s="659"/>
      <c r="AI85" s="659"/>
      <c r="AJ85" s="659"/>
      <c r="AK85" s="659"/>
      <c r="AL85" s="659"/>
      <c r="AM85" s="659"/>
      <c r="AN85" s="659"/>
      <c r="AO85" s="659"/>
      <c r="AP85" s="659"/>
    </row>
    <row r="86" spans="13:42" x14ac:dyDescent="0.25">
      <c r="M86" s="659"/>
      <c r="N86" s="659"/>
      <c r="O86" s="659"/>
      <c r="P86" s="659"/>
      <c r="Q86" s="659"/>
      <c r="R86" s="659"/>
      <c r="S86" s="659"/>
      <c r="T86" s="659"/>
      <c r="U86" s="659"/>
      <c r="V86" s="659"/>
      <c r="W86" s="659"/>
      <c r="X86" s="659"/>
      <c r="Y86" s="659"/>
      <c r="Z86" s="659"/>
      <c r="AA86" s="659"/>
      <c r="AB86" s="659"/>
      <c r="AC86" s="659"/>
      <c r="AD86" s="659"/>
      <c r="AE86" s="659"/>
      <c r="AF86" s="659"/>
      <c r="AG86" s="659"/>
      <c r="AH86" s="659"/>
      <c r="AI86" s="659"/>
      <c r="AJ86" s="659"/>
      <c r="AK86" s="659"/>
      <c r="AL86" s="659"/>
      <c r="AM86" s="659"/>
      <c r="AN86" s="659"/>
      <c r="AO86" s="659"/>
      <c r="AP86" s="659"/>
    </row>
    <row r="87" spans="13:42" x14ac:dyDescent="0.25">
      <c r="M87" s="659"/>
      <c r="N87" s="659"/>
      <c r="O87" s="659"/>
      <c r="P87" s="659"/>
      <c r="Q87" s="659"/>
      <c r="R87" s="659"/>
      <c r="S87" s="659"/>
      <c r="T87" s="659"/>
      <c r="U87" s="659"/>
      <c r="V87" s="659"/>
      <c r="W87" s="659"/>
      <c r="X87" s="659"/>
      <c r="Y87" s="659"/>
      <c r="Z87" s="659"/>
      <c r="AA87" s="659"/>
      <c r="AB87" s="659"/>
      <c r="AC87" s="659"/>
      <c r="AD87" s="659"/>
      <c r="AE87" s="659"/>
      <c r="AF87" s="659"/>
      <c r="AG87" s="659"/>
      <c r="AH87" s="659"/>
      <c r="AI87" s="659"/>
      <c r="AJ87" s="659"/>
      <c r="AK87" s="659"/>
      <c r="AL87" s="659"/>
      <c r="AM87" s="659"/>
      <c r="AN87" s="659"/>
      <c r="AO87" s="659"/>
      <c r="AP87" s="659"/>
    </row>
    <row r="88" spans="13:42" x14ac:dyDescent="0.25">
      <c r="M88" s="659"/>
      <c r="N88" s="659"/>
      <c r="O88" s="659"/>
      <c r="P88" s="659"/>
      <c r="Q88" s="659"/>
      <c r="R88" s="659"/>
      <c r="S88" s="659"/>
      <c r="T88" s="659"/>
      <c r="U88" s="659"/>
      <c r="V88" s="659"/>
      <c r="W88" s="659"/>
      <c r="X88" s="659"/>
      <c r="Y88" s="659"/>
      <c r="Z88" s="659"/>
      <c r="AA88" s="659"/>
      <c r="AB88" s="659"/>
      <c r="AC88" s="659"/>
      <c r="AD88" s="659"/>
      <c r="AE88" s="659"/>
      <c r="AF88" s="659"/>
      <c r="AG88" s="659"/>
      <c r="AH88" s="659"/>
      <c r="AI88" s="659"/>
      <c r="AJ88" s="659"/>
      <c r="AK88" s="659"/>
      <c r="AL88" s="659"/>
      <c r="AM88" s="659"/>
      <c r="AN88" s="659"/>
      <c r="AO88" s="659"/>
      <c r="AP88" s="659"/>
    </row>
    <row r="89" spans="13:42" x14ac:dyDescent="0.25">
      <c r="M89" s="659"/>
      <c r="N89" s="659"/>
      <c r="O89" s="659"/>
      <c r="P89" s="659"/>
      <c r="Q89" s="659"/>
      <c r="R89" s="659"/>
      <c r="S89" s="659"/>
      <c r="T89" s="659"/>
      <c r="U89" s="659"/>
      <c r="V89" s="659"/>
      <c r="W89" s="659"/>
      <c r="X89" s="659"/>
      <c r="Y89" s="659"/>
      <c r="Z89" s="659"/>
      <c r="AA89" s="659"/>
      <c r="AB89" s="659"/>
      <c r="AC89" s="659"/>
      <c r="AD89" s="659"/>
      <c r="AE89" s="659"/>
      <c r="AF89" s="659"/>
      <c r="AG89" s="659"/>
      <c r="AH89" s="659"/>
      <c r="AI89" s="659"/>
      <c r="AJ89" s="659"/>
      <c r="AK89" s="659"/>
      <c r="AL89" s="659"/>
      <c r="AM89" s="659"/>
      <c r="AN89" s="659"/>
      <c r="AO89" s="659"/>
      <c r="AP89" s="659"/>
    </row>
    <row r="90" spans="13:42" x14ac:dyDescent="0.25">
      <c r="M90" s="659"/>
      <c r="N90" s="659"/>
      <c r="O90" s="659"/>
      <c r="P90" s="659"/>
      <c r="Q90" s="659"/>
      <c r="R90" s="659"/>
      <c r="S90" s="659"/>
      <c r="T90" s="659"/>
      <c r="U90" s="659"/>
      <c r="V90" s="659"/>
      <c r="W90" s="659"/>
      <c r="X90" s="659"/>
      <c r="Y90" s="659"/>
      <c r="Z90" s="659"/>
      <c r="AA90" s="659"/>
      <c r="AB90" s="659"/>
      <c r="AC90" s="659"/>
      <c r="AD90" s="659"/>
      <c r="AE90" s="659"/>
      <c r="AF90" s="659"/>
      <c r="AG90" s="659"/>
      <c r="AH90" s="659"/>
      <c r="AI90" s="659"/>
      <c r="AJ90" s="659"/>
      <c r="AK90" s="659"/>
      <c r="AL90" s="659"/>
      <c r="AM90" s="659"/>
      <c r="AN90" s="659"/>
      <c r="AO90" s="659"/>
      <c r="AP90" s="659"/>
    </row>
    <row r="91" spans="13:42" x14ac:dyDescent="0.25">
      <c r="M91" s="659"/>
      <c r="N91" s="659"/>
      <c r="O91" s="659"/>
      <c r="P91" s="659"/>
      <c r="Q91" s="659"/>
      <c r="R91" s="659"/>
      <c r="S91" s="659"/>
      <c r="T91" s="659"/>
      <c r="U91" s="659"/>
      <c r="V91" s="659"/>
      <c r="W91" s="659"/>
      <c r="X91" s="659"/>
      <c r="Y91" s="659"/>
      <c r="Z91" s="659"/>
      <c r="AA91" s="659"/>
      <c r="AB91" s="659"/>
      <c r="AC91" s="659"/>
      <c r="AD91" s="659"/>
      <c r="AE91" s="659"/>
      <c r="AF91" s="659"/>
      <c r="AG91" s="659"/>
      <c r="AH91" s="659"/>
      <c r="AI91" s="659"/>
      <c r="AJ91" s="659"/>
      <c r="AK91" s="659"/>
      <c r="AL91" s="659"/>
      <c r="AM91" s="659"/>
      <c r="AN91" s="659"/>
      <c r="AO91" s="659"/>
      <c r="AP91" s="659"/>
    </row>
    <row r="92" spans="13:42" x14ac:dyDescent="0.25">
      <c r="M92" s="659"/>
      <c r="N92" s="659"/>
      <c r="O92" s="659"/>
      <c r="P92" s="659"/>
      <c r="Q92" s="659"/>
      <c r="R92" s="659"/>
      <c r="S92" s="659"/>
      <c r="T92" s="659"/>
      <c r="U92" s="659"/>
      <c r="V92" s="659"/>
      <c r="W92" s="659"/>
      <c r="X92" s="659"/>
      <c r="Y92" s="659"/>
      <c r="Z92" s="659"/>
      <c r="AA92" s="659"/>
      <c r="AB92" s="659"/>
      <c r="AC92" s="659"/>
      <c r="AD92" s="659"/>
      <c r="AE92" s="659"/>
      <c r="AF92" s="659"/>
      <c r="AG92" s="659"/>
      <c r="AH92" s="659"/>
      <c r="AI92" s="659"/>
      <c r="AJ92" s="659"/>
      <c r="AK92" s="659"/>
      <c r="AL92" s="659"/>
      <c r="AM92" s="659"/>
      <c r="AN92" s="659"/>
      <c r="AO92" s="659"/>
      <c r="AP92" s="659"/>
    </row>
    <row r="93" spans="13:42" x14ac:dyDescent="0.25">
      <c r="M93" s="659"/>
      <c r="N93" s="659"/>
      <c r="O93" s="659"/>
      <c r="P93" s="659"/>
      <c r="Q93" s="659"/>
      <c r="R93" s="659"/>
      <c r="S93" s="659"/>
      <c r="T93" s="659"/>
      <c r="U93" s="659"/>
      <c r="V93" s="659"/>
      <c r="W93" s="659"/>
      <c r="X93" s="659"/>
      <c r="Y93" s="659"/>
      <c r="Z93" s="659"/>
      <c r="AA93" s="659"/>
      <c r="AB93" s="659"/>
      <c r="AC93" s="659"/>
      <c r="AD93" s="659"/>
      <c r="AE93" s="659"/>
      <c r="AF93" s="659"/>
      <c r="AG93" s="659"/>
      <c r="AH93" s="659"/>
      <c r="AI93" s="659"/>
      <c r="AJ93" s="659"/>
      <c r="AK93" s="659"/>
      <c r="AL93" s="659"/>
      <c r="AM93" s="659"/>
      <c r="AN93" s="659"/>
      <c r="AO93" s="659"/>
      <c r="AP93" s="659"/>
    </row>
    <row r="94" spans="13:42" x14ac:dyDescent="0.25">
      <c r="M94" s="659"/>
      <c r="N94" s="659"/>
      <c r="O94" s="659"/>
      <c r="P94" s="659"/>
      <c r="Q94" s="659"/>
      <c r="R94" s="659"/>
      <c r="S94" s="659"/>
      <c r="T94" s="659"/>
      <c r="U94" s="659"/>
      <c r="V94" s="659"/>
      <c r="W94" s="659"/>
      <c r="X94" s="659"/>
      <c r="Y94" s="659"/>
      <c r="Z94" s="659"/>
      <c r="AA94" s="659"/>
      <c r="AB94" s="659"/>
      <c r="AC94" s="659"/>
      <c r="AD94" s="659"/>
      <c r="AE94" s="659"/>
      <c r="AF94" s="659"/>
      <c r="AG94" s="659"/>
      <c r="AH94" s="659"/>
      <c r="AI94" s="659"/>
      <c r="AJ94" s="659"/>
      <c r="AK94" s="659"/>
      <c r="AL94" s="659"/>
      <c r="AM94" s="659"/>
      <c r="AN94" s="659"/>
      <c r="AO94" s="659"/>
      <c r="AP94" s="659"/>
    </row>
    <row r="95" spans="13:42" x14ac:dyDescent="0.25">
      <c r="M95" s="659"/>
      <c r="N95" s="659"/>
      <c r="O95" s="659"/>
      <c r="P95" s="659"/>
      <c r="Q95" s="659"/>
      <c r="R95" s="659"/>
      <c r="S95" s="659"/>
      <c r="T95" s="659"/>
      <c r="U95" s="659"/>
      <c r="V95" s="659"/>
      <c r="W95" s="659"/>
      <c r="X95" s="659"/>
      <c r="Y95" s="659"/>
      <c r="Z95" s="659"/>
      <c r="AA95" s="659"/>
      <c r="AB95" s="659"/>
      <c r="AC95" s="659"/>
      <c r="AD95" s="659"/>
      <c r="AE95" s="659"/>
      <c r="AF95" s="659"/>
      <c r="AG95" s="659"/>
      <c r="AH95" s="659"/>
      <c r="AI95" s="659"/>
      <c r="AJ95" s="659"/>
      <c r="AK95" s="659"/>
      <c r="AL95" s="659"/>
      <c r="AM95" s="659"/>
      <c r="AN95" s="659"/>
      <c r="AO95" s="659"/>
      <c r="AP95" s="659"/>
    </row>
    <row r="96" spans="13:42" x14ac:dyDescent="0.25">
      <c r="M96" s="659"/>
      <c r="N96" s="659"/>
      <c r="O96" s="659"/>
      <c r="P96" s="659"/>
      <c r="Q96" s="659"/>
      <c r="R96" s="659"/>
      <c r="S96" s="659"/>
      <c r="T96" s="659"/>
      <c r="U96" s="659"/>
      <c r="V96" s="659"/>
      <c r="W96" s="659"/>
      <c r="X96" s="659"/>
      <c r="Y96" s="659"/>
      <c r="Z96" s="659"/>
      <c r="AA96" s="659"/>
      <c r="AB96" s="659"/>
      <c r="AC96" s="659"/>
      <c r="AD96" s="659"/>
      <c r="AE96" s="659"/>
      <c r="AF96" s="659"/>
      <c r="AG96" s="659"/>
      <c r="AH96" s="659"/>
      <c r="AI96" s="659"/>
      <c r="AJ96" s="659"/>
      <c r="AK96" s="659"/>
      <c r="AL96" s="659"/>
      <c r="AM96" s="659"/>
      <c r="AN96" s="659"/>
      <c r="AO96" s="659"/>
      <c r="AP96" s="659"/>
    </row>
    <row r="97" spans="13:42" x14ac:dyDescent="0.25">
      <c r="M97" s="659"/>
      <c r="N97" s="659"/>
      <c r="O97" s="659"/>
      <c r="P97" s="659"/>
      <c r="Q97" s="659"/>
      <c r="R97" s="659"/>
      <c r="S97" s="659"/>
      <c r="T97" s="659"/>
      <c r="U97" s="659"/>
      <c r="V97" s="659"/>
      <c r="W97" s="659"/>
      <c r="X97" s="659"/>
      <c r="Y97" s="659"/>
      <c r="Z97" s="659"/>
      <c r="AA97" s="659"/>
      <c r="AB97" s="659"/>
      <c r="AC97" s="659"/>
      <c r="AD97" s="659"/>
      <c r="AE97" s="659"/>
      <c r="AF97" s="659"/>
      <c r="AG97" s="659"/>
      <c r="AH97" s="659"/>
      <c r="AI97" s="659"/>
      <c r="AJ97" s="659"/>
      <c r="AK97" s="659"/>
      <c r="AL97" s="659"/>
      <c r="AM97" s="659"/>
      <c r="AN97" s="659"/>
      <c r="AO97" s="659"/>
      <c r="AP97" s="659"/>
    </row>
    <row r="98" spans="13:42" x14ac:dyDescent="0.25">
      <c r="M98" s="659"/>
      <c r="N98" s="659"/>
      <c r="O98" s="659"/>
      <c r="P98" s="659"/>
      <c r="Q98" s="659"/>
      <c r="R98" s="659"/>
      <c r="S98" s="659"/>
      <c r="T98" s="659"/>
      <c r="U98" s="659"/>
      <c r="V98" s="659"/>
      <c r="W98" s="659"/>
      <c r="X98" s="659"/>
      <c r="Y98" s="659"/>
      <c r="Z98" s="659"/>
      <c r="AA98" s="659"/>
      <c r="AB98" s="659"/>
      <c r="AC98" s="659"/>
      <c r="AD98" s="659"/>
      <c r="AE98" s="659"/>
      <c r="AF98" s="659"/>
      <c r="AG98" s="659"/>
      <c r="AH98" s="659"/>
      <c r="AI98" s="659"/>
      <c r="AJ98" s="659"/>
      <c r="AK98" s="659"/>
      <c r="AL98" s="659"/>
      <c r="AM98" s="659"/>
      <c r="AN98" s="659"/>
      <c r="AO98" s="659"/>
      <c r="AP98" s="659"/>
    </row>
    <row r="99" spans="13:42" x14ac:dyDescent="0.25">
      <c r="M99" s="659"/>
      <c r="N99" s="659"/>
      <c r="O99" s="659"/>
      <c r="P99" s="659"/>
      <c r="Q99" s="659"/>
      <c r="R99" s="659"/>
      <c r="S99" s="659"/>
      <c r="T99" s="659"/>
      <c r="U99" s="659"/>
      <c r="V99" s="659"/>
      <c r="W99" s="659"/>
      <c r="X99" s="659"/>
      <c r="Y99" s="659"/>
      <c r="Z99" s="659"/>
      <c r="AA99" s="659"/>
      <c r="AB99" s="659"/>
      <c r="AC99" s="659"/>
      <c r="AD99" s="659"/>
      <c r="AE99" s="659"/>
      <c r="AF99" s="659"/>
      <c r="AG99" s="659"/>
      <c r="AH99" s="659"/>
      <c r="AI99" s="659"/>
      <c r="AJ99" s="659"/>
      <c r="AK99" s="659"/>
      <c r="AL99" s="659"/>
      <c r="AM99" s="659"/>
      <c r="AN99" s="659"/>
      <c r="AO99" s="659"/>
      <c r="AP99" s="659"/>
    </row>
    <row r="100" spans="13:42" x14ac:dyDescent="0.25">
      <c r="M100" s="659"/>
      <c r="N100" s="659"/>
      <c r="O100" s="659"/>
      <c r="P100" s="659"/>
      <c r="Q100" s="659"/>
      <c r="R100" s="659"/>
      <c r="S100" s="659"/>
      <c r="T100" s="659"/>
      <c r="U100" s="659"/>
      <c r="V100" s="659"/>
      <c r="W100" s="659"/>
      <c r="X100" s="659"/>
      <c r="Y100" s="659"/>
      <c r="Z100" s="659"/>
      <c r="AA100" s="659"/>
      <c r="AB100" s="659"/>
      <c r="AC100" s="659"/>
      <c r="AD100" s="659"/>
      <c r="AE100" s="659"/>
      <c r="AF100" s="659"/>
      <c r="AG100" s="659"/>
      <c r="AH100" s="659"/>
      <c r="AI100" s="659"/>
      <c r="AJ100" s="659"/>
      <c r="AK100" s="659"/>
      <c r="AL100" s="659"/>
      <c r="AM100" s="659"/>
      <c r="AN100" s="659"/>
      <c r="AO100" s="659"/>
      <c r="AP100" s="659"/>
    </row>
    <row r="101" spans="13:42" x14ac:dyDescent="0.25">
      <c r="M101" s="659"/>
      <c r="N101" s="659"/>
      <c r="O101" s="659"/>
      <c r="P101" s="659"/>
      <c r="Q101" s="659"/>
      <c r="R101" s="659"/>
      <c r="S101" s="659"/>
      <c r="T101" s="659"/>
      <c r="U101" s="659"/>
      <c r="V101" s="659"/>
      <c r="W101" s="659"/>
      <c r="X101" s="659"/>
      <c r="Y101" s="659"/>
      <c r="Z101" s="659"/>
      <c r="AA101" s="659"/>
      <c r="AB101" s="659"/>
      <c r="AC101" s="659"/>
      <c r="AD101" s="659"/>
      <c r="AE101" s="659"/>
      <c r="AF101" s="659"/>
      <c r="AG101" s="659"/>
      <c r="AH101" s="659"/>
      <c r="AI101" s="659"/>
      <c r="AJ101" s="659"/>
      <c r="AK101" s="659"/>
      <c r="AL101" s="659"/>
      <c r="AM101" s="659"/>
      <c r="AN101" s="659"/>
      <c r="AO101" s="659"/>
      <c r="AP101" s="659"/>
    </row>
    <row r="102" spans="13:42" x14ac:dyDescent="0.25">
      <c r="M102" s="659"/>
      <c r="N102" s="659"/>
      <c r="O102" s="659"/>
      <c r="P102" s="659"/>
      <c r="Q102" s="659"/>
      <c r="R102" s="659"/>
      <c r="S102" s="659"/>
      <c r="T102" s="659"/>
      <c r="U102" s="659"/>
      <c r="V102" s="659"/>
      <c r="W102" s="659"/>
      <c r="X102" s="659"/>
      <c r="Y102" s="659"/>
      <c r="Z102" s="659"/>
      <c r="AA102" s="659"/>
      <c r="AB102" s="659"/>
      <c r="AC102" s="659"/>
      <c r="AD102" s="659"/>
      <c r="AE102" s="659"/>
      <c r="AF102" s="659"/>
      <c r="AG102" s="659"/>
      <c r="AH102" s="659"/>
      <c r="AI102" s="659"/>
      <c r="AJ102" s="659"/>
      <c r="AK102" s="659"/>
      <c r="AL102" s="659"/>
      <c r="AM102" s="659"/>
      <c r="AN102" s="659"/>
      <c r="AO102" s="659"/>
      <c r="AP102" s="659"/>
    </row>
    <row r="103" spans="13:42" x14ac:dyDescent="0.25">
      <c r="M103" s="659"/>
      <c r="N103" s="659"/>
      <c r="O103" s="659"/>
      <c r="P103" s="659"/>
      <c r="Q103" s="659"/>
      <c r="R103" s="659"/>
      <c r="S103" s="659"/>
      <c r="T103" s="659"/>
      <c r="U103" s="659"/>
      <c r="V103" s="659"/>
      <c r="W103" s="659"/>
      <c r="X103" s="659"/>
      <c r="Y103" s="659"/>
      <c r="Z103" s="659"/>
      <c r="AA103" s="659"/>
      <c r="AB103" s="659"/>
      <c r="AC103" s="659"/>
      <c r="AD103" s="659"/>
      <c r="AE103" s="659"/>
      <c r="AF103" s="659"/>
      <c r="AG103" s="659"/>
      <c r="AH103" s="659"/>
      <c r="AI103" s="659"/>
      <c r="AJ103" s="659"/>
      <c r="AK103" s="659"/>
      <c r="AL103" s="659"/>
      <c r="AM103" s="659"/>
      <c r="AN103" s="659"/>
      <c r="AO103" s="659"/>
      <c r="AP103" s="659"/>
    </row>
    <row r="104" spans="13:42" x14ac:dyDescent="0.25">
      <c r="M104" s="659"/>
      <c r="N104" s="659"/>
      <c r="O104" s="659"/>
      <c r="P104" s="659"/>
      <c r="Q104" s="659"/>
      <c r="R104" s="659"/>
      <c r="S104" s="659"/>
      <c r="T104" s="659"/>
      <c r="U104" s="659"/>
      <c r="V104" s="659"/>
      <c r="W104" s="659"/>
      <c r="X104" s="659"/>
      <c r="Y104" s="659"/>
      <c r="Z104" s="659"/>
      <c r="AA104" s="659"/>
      <c r="AB104" s="659"/>
      <c r="AC104" s="659"/>
      <c r="AD104" s="659"/>
      <c r="AE104" s="659"/>
      <c r="AF104" s="659"/>
      <c r="AG104" s="659"/>
      <c r="AH104" s="659"/>
      <c r="AI104" s="659"/>
      <c r="AJ104" s="659"/>
      <c r="AK104" s="659"/>
      <c r="AL104" s="659"/>
      <c r="AM104" s="659"/>
      <c r="AN104" s="659"/>
      <c r="AO104" s="659"/>
      <c r="AP104" s="659"/>
    </row>
    <row r="105" spans="13:42" x14ac:dyDescent="0.25">
      <c r="M105" s="659"/>
      <c r="N105" s="659"/>
      <c r="O105" s="659"/>
      <c r="P105" s="659"/>
      <c r="Q105" s="659"/>
      <c r="R105" s="659"/>
      <c r="S105" s="659"/>
      <c r="T105" s="659"/>
      <c r="U105" s="659"/>
      <c r="V105" s="659"/>
      <c r="W105" s="659"/>
      <c r="X105" s="659"/>
      <c r="Y105" s="659"/>
      <c r="Z105" s="659"/>
      <c r="AA105" s="659"/>
      <c r="AB105" s="659"/>
      <c r="AC105" s="659"/>
      <c r="AD105" s="659"/>
      <c r="AE105" s="659"/>
      <c r="AF105" s="659"/>
      <c r="AG105" s="659"/>
      <c r="AH105" s="659"/>
      <c r="AI105" s="659"/>
      <c r="AJ105" s="659"/>
      <c r="AK105" s="659"/>
      <c r="AL105" s="659"/>
      <c r="AM105" s="659"/>
      <c r="AN105" s="659"/>
      <c r="AO105" s="659"/>
      <c r="AP105" s="659"/>
    </row>
    <row r="106" spans="13:42" x14ac:dyDescent="0.25">
      <c r="M106" s="659"/>
      <c r="N106" s="659"/>
      <c r="O106" s="659"/>
      <c r="P106" s="659"/>
      <c r="Q106" s="659"/>
      <c r="R106" s="659"/>
      <c r="S106" s="659"/>
      <c r="T106" s="659"/>
      <c r="U106" s="659"/>
      <c r="V106" s="659"/>
      <c r="W106" s="659"/>
      <c r="X106" s="659"/>
      <c r="Y106" s="659"/>
      <c r="Z106" s="659"/>
      <c r="AA106" s="659"/>
      <c r="AB106" s="659"/>
      <c r="AC106" s="659"/>
      <c r="AD106" s="659"/>
      <c r="AE106" s="659"/>
      <c r="AF106" s="659"/>
      <c r="AG106" s="659"/>
      <c r="AH106" s="659"/>
      <c r="AI106" s="659"/>
      <c r="AJ106" s="659"/>
      <c r="AK106" s="659"/>
      <c r="AL106" s="659"/>
      <c r="AM106" s="659"/>
      <c r="AN106" s="659"/>
      <c r="AO106" s="659"/>
      <c r="AP106" s="659"/>
    </row>
    <row r="107" spans="13:42" x14ac:dyDescent="0.25">
      <c r="M107" s="659"/>
      <c r="N107" s="659"/>
      <c r="O107" s="659"/>
      <c r="P107" s="659"/>
      <c r="Q107" s="659"/>
      <c r="R107" s="659"/>
      <c r="S107" s="659"/>
      <c r="T107" s="659"/>
      <c r="U107" s="659"/>
      <c r="V107" s="659"/>
      <c r="W107" s="659"/>
      <c r="X107" s="659"/>
      <c r="Y107" s="659"/>
      <c r="Z107" s="659"/>
      <c r="AA107" s="659"/>
      <c r="AB107" s="659"/>
      <c r="AC107" s="659"/>
      <c r="AD107" s="659"/>
      <c r="AE107" s="659"/>
      <c r="AF107" s="659"/>
      <c r="AG107" s="659"/>
      <c r="AH107" s="659"/>
      <c r="AI107" s="659"/>
      <c r="AJ107" s="659"/>
      <c r="AK107" s="659"/>
      <c r="AL107" s="659"/>
      <c r="AM107" s="659"/>
      <c r="AN107" s="659"/>
      <c r="AO107" s="659"/>
      <c r="AP107" s="659"/>
    </row>
    <row r="108" spans="13:42" x14ac:dyDescent="0.25">
      <c r="M108" s="659"/>
      <c r="N108" s="659"/>
      <c r="O108" s="659"/>
      <c r="P108" s="659"/>
      <c r="Q108" s="659"/>
      <c r="R108" s="659"/>
      <c r="S108" s="659"/>
      <c r="T108" s="659"/>
      <c r="U108" s="659"/>
      <c r="V108" s="659"/>
      <c r="W108" s="659"/>
      <c r="X108" s="659"/>
      <c r="Y108" s="659"/>
      <c r="Z108" s="659"/>
      <c r="AA108" s="659"/>
      <c r="AB108" s="659"/>
      <c r="AC108" s="659"/>
      <c r="AD108" s="659"/>
      <c r="AE108" s="659"/>
      <c r="AF108" s="659"/>
      <c r="AG108" s="659"/>
      <c r="AH108" s="659"/>
      <c r="AI108" s="659"/>
      <c r="AJ108" s="659"/>
      <c r="AK108" s="659"/>
      <c r="AL108" s="659"/>
      <c r="AM108" s="659"/>
      <c r="AN108" s="659"/>
      <c r="AO108" s="659"/>
      <c r="AP108" s="659"/>
    </row>
    <row r="109" spans="13:42" x14ac:dyDescent="0.25">
      <c r="M109" s="659"/>
      <c r="N109" s="659"/>
      <c r="O109" s="659"/>
      <c r="P109" s="659"/>
      <c r="Q109" s="659"/>
      <c r="R109" s="659"/>
      <c r="S109" s="659"/>
      <c r="T109" s="659"/>
      <c r="U109" s="659"/>
      <c r="V109" s="659"/>
      <c r="W109" s="659"/>
      <c r="X109" s="659"/>
      <c r="Y109" s="659"/>
      <c r="Z109" s="659"/>
      <c r="AA109" s="659"/>
      <c r="AB109" s="659"/>
      <c r="AC109" s="659"/>
      <c r="AD109" s="659"/>
      <c r="AE109" s="659"/>
      <c r="AF109" s="659"/>
      <c r="AG109" s="659"/>
      <c r="AH109" s="659"/>
      <c r="AI109" s="659"/>
      <c r="AJ109" s="659"/>
      <c r="AK109" s="659"/>
      <c r="AL109" s="659"/>
      <c r="AM109" s="659"/>
      <c r="AN109" s="659"/>
      <c r="AO109" s="659"/>
      <c r="AP109" s="659"/>
    </row>
    <row r="110" spans="13:42" x14ac:dyDescent="0.25">
      <c r="M110" s="659"/>
      <c r="N110" s="659"/>
      <c r="O110" s="659"/>
      <c r="P110" s="659"/>
      <c r="Q110" s="659"/>
      <c r="R110" s="659"/>
      <c r="S110" s="659"/>
      <c r="T110" s="659"/>
      <c r="U110" s="659"/>
      <c r="V110" s="659"/>
      <c r="W110" s="659"/>
      <c r="X110" s="659"/>
      <c r="Y110" s="659"/>
      <c r="Z110" s="659"/>
      <c r="AA110" s="659"/>
      <c r="AB110" s="659"/>
      <c r="AC110" s="659"/>
      <c r="AD110" s="659"/>
      <c r="AE110" s="659"/>
      <c r="AF110" s="659"/>
      <c r="AG110" s="659"/>
      <c r="AH110" s="659"/>
      <c r="AI110" s="659"/>
      <c r="AJ110" s="659"/>
      <c r="AK110" s="659"/>
      <c r="AL110" s="659"/>
      <c r="AM110" s="659"/>
      <c r="AN110" s="659"/>
      <c r="AO110" s="659"/>
      <c r="AP110" s="659"/>
    </row>
    <row r="111" spans="13:42" x14ac:dyDescent="0.25">
      <c r="M111" s="659"/>
      <c r="N111" s="659"/>
      <c r="O111" s="659"/>
      <c r="P111" s="659"/>
      <c r="Q111" s="659"/>
      <c r="R111" s="659"/>
      <c r="S111" s="659"/>
      <c r="T111" s="659"/>
      <c r="U111" s="659"/>
      <c r="V111" s="659"/>
      <c r="W111" s="659"/>
      <c r="X111" s="659"/>
      <c r="Y111" s="659"/>
      <c r="Z111" s="659"/>
      <c r="AA111" s="659"/>
      <c r="AB111" s="659"/>
      <c r="AC111" s="659"/>
      <c r="AD111" s="659"/>
      <c r="AE111" s="659"/>
      <c r="AF111" s="659"/>
      <c r="AG111" s="659"/>
      <c r="AH111" s="659"/>
      <c r="AI111" s="659"/>
      <c r="AJ111" s="659"/>
      <c r="AK111" s="659"/>
      <c r="AL111" s="659"/>
      <c r="AM111" s="659"/>
      <c r="AN111" s="659"/>
      <c r="AO111" s="659"/>
      <c r="AP111" s="659"/>
    </row>
    <row r="112" spans="13:42" x14ac:dyDescent="0.25">
      <c r="M112" s="659"/>
      <c r="N112" s="659"/>
      <c r="O112" s="659"/>
      <c r="P112" s="659"/>
      <c r="Q112" s="659"/>
      <c r="R112" s="659"/>
      <c r="S112" s="659"/>
      <c r="T112" s="659"/>
      <c r="U112" s="659"/>
      <c r="V112" s="659"/>
      <c r="W112" s="659"/>
      <c r="X112" s="659"/>
      <c r="Y112" s="659"/>
      <c r="Z112" s="659"/>
      <c r="AA112" s="659"/>
      <c r="AB112" s="659"/>
      <c r="AC112" s="659"/>
      <c r="AD112" s="659"/>
      <c r="AE112" s="659"/>
      <c r="AF112" s="659"/>
      <c r="AG112" s="659"/>
      <c r="AH112" s="659"/>
      <c r="AI112" s="659"/>
      <c r="AJ112" s="659"/>
      <c r="AK112" s="659"/>
      <c r="AL112" s="659"/>
      <c r="AM112" s="659"/>
      <c r="AN112" s="659"/>
      <c r="AO112" s="659"/>
      <c r="AP112" s="659"/>
    </row>
    <row r="113" spans="13:42" x14ac:dyDescent="0.25">
      <c r="M113" s="659"/>
      <c r="N113" s="659"/>
      <c r="O113" s="659"/>
      <c r="P113" s="659"/>
      <c r="Q113" s="659"/>
      <c r="R113" s="659"/>
      <c r="S113" s="659"/>
      <c r="T113" s="659"/>
      <c r="U113" s="659"/>
      <c r="V113" s="659"/>
      <c r="W113" s="659"/>
      <c r="X113" s="659"/>
      <c r="Y113" s="659"/>
      <c r="Z113" s="659"/>
      <c r="AA113" s="659"/>
      <c r="AB113" s="659"/>
      <c r="AC113" s="659"/>
      <c r="AD113" s="659"/>
      <c r="AE113" s="659"/>
      <c r="AF113" s="659"/>
      <c r="AG113" s="659"/>
      <c r="AH113" s="659"/>
      <c r="AI113" s="659"/>
      <c r="AJ113" s="659"/>
      <c r="AK113" s="659"/>
      <c r="AL113" s="659"/>
      <c r="AM113" s="659"/>
      <c r="AN113" s="659"/>
      <c r="AO113" s="659"/>
      <c r="AP113" s="659"/>
    </row>
    <row r="114" spans="13:42" x14ac:dyDescent="0.25">
      <c r="M114" s="659"/>
      <c r="N114" s="659"/>
      <c r="O114" s="659"/>
      <c r="P114" s="659"/>
      <c r="Q114" s="659"/>
      <c r="R114" s="659"/>
      <c r="S114" s="659"/>
      <c r="T114" s="659"/>
      <c r="U114" s="659"/>
      <c r="V114" s="659"/>
      <c r="W114" s="659"/>
      <c r="X114" s="659"/>
      <c r="Y114" s="659"/>
      <c r="Z114" s="659"/>
      <c r="AA114" s="659"/>
      <c r="AB114" s="659"/>
      <c r="AC114" s="659"/>
      <c r="AD114" s="659"/>
      <c r="AE114" s="659"/>
      <c r="AF114" s="659"/>
      <c r="AG114" s="659"/>
      <c r="AH114" s="659"/>
      <c r="AI114" s="659"/>
      <c r="AJ114" s="659"/>
      <c r="AK114" s="659"/>
      <c r="AL114" s="659"/>
      <c r="AM114" s="659"/>
      <c r="AN114" s="659"/>
      <c r="AO114" s="659"/>
      <c r="AP114" s="659"/>
    </row>
    <row r="115" spans="13:42" x14ac:dyDescent="0.25">
      <c r="M115" s="659"/>
      <c r="N115" s="659"/>
      <c r="O115" s="659"/>
      <c r="P115" s="659"/>
      <c r="Q115" s="659"/>
      <c r="R115" s="659"/>
      <c r="S115" s="659"/>
      <c r="T115" s="659"/>
      <c r="U115" s="659"/>
      <c r="V115" s="659"/>
      <c r="W115" s="659"/>
      <c r="X115" s="659"/>
      <c r="Y115" s="659"/>
      <c r="Z115" s="659"/>
      <c r="AA115" s="659"/>
      <c r="AB115" s="659"/>
      <c r="AC115" s="659"/>
      <c r="AD115" s="659"/>
      <c r="AE115" s="659"/>
      <c r="AF115" s="659"/>
      <c r="AG115" s="659"/>
      <c r="AH115" s="659"/>
      <c r="AI115" s="659"/>
      <c r="AJ115" s="659"/>
      <c r="AK115" s="659"/>
      <c r="AL115" s="659"/>
      <c r="AM115" s="659"/>
      <c r="AN115" s="659"/>
      <c r="AO115" s="659"/>
      <c r="AP115" s="659"/>
    </row>
    <row r="116" spans="13:42" x14ac:dyDescent="0.25">
      <c r="M116" s="659"/>
      <c r="N116" s="659"/>
      <c r="O116" s="659"/>
      <c r="P116" s="659"/>
      <c r="Q116" s="659"/>
      <c r="R116" s="659"/>
      <c r="S116" s="659"/>
      <c r="T116" s="659"/>
      <c r="U116" s="659"/>
      <c r="V116" s="659"/>
      <c r="W116" s="659"/>
      <c r="X116" s="659"/>
      <c r="Y116" s="659"/>
      <c r="Z116" s="659"/>
      <c r="AA116" s="659"/>
      <c r="AB116" s="659"/>
      <c r="AC116" s="659"/>
      <c r="AD116" s="659"/>
      <c r="AE116" s="659"/>
      <c r="AF116" s="659"/>
      <c r="AG116" s="659"/>
      <c r="AH116" s="659"/>
      <c r="AI116" s="659"/>
      <c r="AJ116" s="659"/>
      <c r="AK116" s="659"/>
      <c r="AL116" s="659"/>
      <c r="AM116" s="659"/>
      <c r="AN116" s="659"/>
      <c r="AO116" s="659"/>
      <c r="AP116" s="659"/>
    </row>
    <row r="117" spans="13:42" x14ac:dyDescent="0.25">
      <c r="M117" s="659"/>
      <c r="N117" s="659"/>
      <c r="O117" s="659"/>
      <c r="P117" s="659"/>
      <c r="Q117" s="659"/>
      <c r="R117" s="659"/>
      <c r="S117" s="659"/>
      <c r="T117" s="659"/>
      <c r="U117" s="659"/>
      <c r="V117" s="659"/>
      <c r="W117" s="659"/>
      <c r="X117" s="659"/>
      <c r="Y117" s="659"/>
      <c r="Z117" s="659"/>
      <c r="AA117" s="659"/>
      <c r="AB117" s="659"/>
      <c r="AC117" s="659"/>
      <c r="AD117" s="659"/>
      <c r="AE117" s="659"/>
      <c r="AF117" s="659"/>
      <c r="AG117" s="659"/>
      <c r="AH117" s="659"/>
      <c r="AI117" s="659"/>
      <c r="AJ117" s="659"/>
      <c r="AK117" s="659"/>
      <c r="AL117" s="659"/>
      <c r="AM117" s="659"/>
      <c r="AN117" s="659"/>
      <c r="AO117" s="659"/>
      <c r="AP117" s="659"/>
    </row>
    <row r="118" spans="13:42" x14ac:dyDescent="0.25">
      <c r="M118" s="659"/>
      <c r="N118" s="659"/>
      <c r="O118" s="659"/>
      <c r="P118" s="659"/>
      <c r="Q118" s="659"/>
      <c r="R118" s="659"/>
      <c r="S118" s="659"/>
      <c r="T118" s="659"/>
      <c r="U118" s="659"/>
      <c r="V118" s="659"/>
      <c r="W118" s="659"/>
      <c r="X118" s="659"/>
      <c r="Y118" s="659"/>
      <c r="Z118" s="659"/>
      <c r="AA118" s="659"/>
      <c r="AB118" s="659"/>
      <c r="AC118" s="659"/>
      <c r="AD118" s="659"/>
      <c r="AE118" s="659"/>
      <c r="AF118" s="659"/>
      <c r="AG118" s="659"/>
      <c r="AH118" s="659"/>
      <c r="AI118" s="659"/>
      <c r="AJ118" s="659"/>
      <c r="AK118" s="659"/>
      <c r="AL118" s="659"/>
      <c r="AM118" s="659"/>
      <c r="AN118" s="659"/>
      <c r="AO118" s="659"/>
      <c r="AP118" s="659"/>
    </row>
    <row r="119" spans="13:42" x14ac:dyDescent="0.25">
      <c r="M119" s="659"/>
      <c r="N119" s="659"/>
      <c r="O119" s="659"/>
      <c r="P119" s="659"/>
      <c r="Q119" s="659"/>
      <c r="R119" s="659"/>
      <c r="S119" s="659"/>
      <c r="T119" s="659"/>
      <c r="U119" s="659"/>
      <c r="V119" s="659"/>
      <c r="W119" s="659"/>
      <c r="X119" s="659"/>
      <c r="Y119" s="659"/>
      <c r="Z119" s="659"/>
      <c r="AA119" s="659"/>
      <c r="AB119" s="659"/>
      <c r="AC119" s="659"/>
      <c r="AD119" s="659"/>
      <c r="AE119" s="659"/>
      <c r="AF119" s="659"/>
      <c r="AG119" s="659"/>
      <c r="AH119" s="659"/>
      <c r="AI119" s="659"/>
      <c r="AJ119" s="659"/>
      <c r="AK119" s="659"/>
      <c r="AL119" s="659"/>
      <c r="AM119" s="659"/>
      <c r="AN119" s="659"/>
      <c r="AO119" s="659"/>
      <c r="AP119" s="659"/>
    </row>
    <row r="120" spans="13:42" x14ac:dyDescent="0.25">
      <c r="M120" s="659"/>
      <c r="N120" s="659"/>
      <c r="O120" s="659"/>
      <c r="P120" s="659"/>
      <c r="Q120" s="659"/>
      <c r="R120" s="659"/>
      <c r="S120" s="659"/>
      <c r="T120" s="659"/>
      <c r="U120" s="659"/>
      <c r="V120" s="659"/>
      <c r="W120" s="659"/>
      <c r="X120" s="659"/>
      <c r="Y120" s="659"/>
      <c r="Z120" s="659"/>
      <c r="AA120" s="659"/>
      <c r="AB120" s="659"/>
      <c r="AC120" s="659"/>
      <c r="AD120" s="659"/>
      <c r="AE120" s="659"/>
      <c r="AF120" s="659"/>
      <c r="AG120" s="659"/>
      <c r="AH120" s="659"/>
      <c r="AI120" s="659"/>
      <c r="AJ120" s="659"/>
      <c r="AK120" s="659"/>
      <c r="AL120" s="659"/>
      <c r="AM120" s="659"/>
      <c r="AN120" s="659"/>
      <c r="AO120" s="659"/>
      <c r="AP120" s="659"/>
    </row>
    <row r="121" spans="13:42" x14ac:dyDescent="0.25">
      <c r="M121" s="659"/>
      <c r="N121" s="659"/>
      <c r="O121" s="659"/>
      <c r="P121" s="659"/>
      <c r="Q121" s="659"/>
      <c r="R121" s="659"/>
      <c r="S121" s="659"/>
      <c r="T121" s="659"/>
      <c r="U121" s="659"/>
      <c r="V121" s="659"/>
      <c r="W121" s="659"/>
      <c r="X121" s="659"/>
      <c r="Y121" s="659"/>
      <c r="Z121" s="659"/>
      <c r="AA121" s="659"/>
      <c r="AB121" s="659"/>
      <c r="AC121" s="659"/>
      <c r="AD121" s="659"/>
      <c r="AE121" s="659"/>
      <c r="AF121" s="659"/>
      <c r="AG121" s="659"/>
      <c r="AH121" s="659"/>
      <c r="AI121" s="659"/>
      <c r="AJ121" s="659"/>
      <c r="AK121" s="659"/>
      <c r="AL121" s="659"/>
      <c r="AM121" s="659"/>
      <c r="AN121" s="659"/>
      <c r="AO121" s="659"/>
      <c r="AP121" s="659"/>
    </row>
    <row r="122" spans="13:42" x14ac:dyDescent="0.25">
      <c r="M122" s="659"/>
      <c r="N122" s="659"/>
      <c r="O122" s="659"/>
      <c r="P122" s="659"/>
      <c r="Q122" s="659"/>
      <c r="R122" s="659"/>
      <c r="S122" s="659"/>
      <c r="T122" s="659"/>
      <c r="U122" s="659"/>
      <c r="V122" s="659"/>
      <c r="W122" s="659"/>
      <c r="X122" s="659"/>
      <c r="Y122" s="659"/>
      <c r="Z122" s="659"/>
      <c r="AA122" s="659"/>
      <c r="AB122" s="659"/>
      <c r="AC122" s="659"/>
      <c r="AD122" s="659"/>
      <c r="AE122" s="659"/>
      <c r="AF122" s="659"/>
      <c r="AG122" s="659"/>
      <c r="AH122" s="659"/>
      <c r="AI122" s="659"/>
      <c r="AJ122" s="659"/>
      <c r="AK122" s="659"/>
      <c r="AL122" s="659"/>
      <c r="AM122" s="659"/>
      <c r="AN122" s="659"/>
      <c r="AO122" s="659"/>
      <c r="AP122" s="659"/>
    </row>
    <row r="123" spans="13:42" x14ac:dyDescent="0.25">
      <c r="M123" s="659"/>
      <c r="N123" s="659"/>
      <c r="O123" s="659"/>
      <c r="P123" s="659"/>
      <c r="Q123" s="659"/>
      <c r="R123" s="659"/>
      <c r="S123" s="659"/>
      <c r="T123" s="659"/>
      <c r="U123" s="659"/>
      <c r="V123" s="659"/>
      <c r="W123" s="659"/>
      <c r="X123" s="659"/>
      <c r="Y123" s="659"/>
      <c r="Z123" s="659"/>
      <c r="AA123" s="659"/>
      <c r="AB123" s="659"/>
      <c r="AC123" s="659"/>
      <c r="AD123" s="659"/>
      <c r="AE123" s="659"/>
      <c r="AF123" s="659"/>
      <c r="AG123" s="659"/>
      <c r="AH123" s="659"/>
      <c r="AI123" s="659"/>
      <c r="AJ123" s="659"/>
      <c r="AK123" s="659"/>
      <c r="AL123" s="659"/>
      <c r="AM123" s="659"/>
      <c r="AN123" s="659"/>
      <c r="AO123" s="659"/>
      <c r="AP123" s="659"/>
    </row>
    <row r="124" spans="13:42" x14ac:dyDescent="0.25">
      <c r="M124" s="659"/>
      <c r="N124" s="659"/>
      <c r="O124" s="659"/>
      <c r="P124" s="659"/>
      <c r="Q124" s="659"/>
      <c r="R124" s="659"/>
      <c r="S124" s="659"/>
      <c r="T124" s="659"/>
      <c r="U124" s="659"/>
      <c r="V124" s="659"/>
      <c r="W124" s="659"/>
      <c r="X124" s="659"/>
      <c r="Y124" s="659"/>
      <c r="Z124" s="659"/>
      <c r="AA124" s="659"/>
      <c r="AB124" s="659"/>
      <c r="AC124" s="659"/>
      <c r="AD124" s="659"/>
      <c r="AE124" s="659"/>
      <c r="AF124" s="659"/>
      <c r="AG124" s="659"/>
      <c r="AH124" s="659"/>
      <c r="AI124" s="659"/>
      <c r="AJ124" s="659"/>
      <c r="AK124" s="659"/>
      <c r="AL124" s="659"/>
      <c r="AM124" s="659"/>
      <c r="AN124" s="659"/>
      <c r="AO124" s="659"/>
      <c r="AP124" s="659"/>
    </row>
    <row r="125" spans="13:42" x14ac:dyDescent="0.25">
      <c r="M125" s="659"/>
      <c r="N125" s="659"/>
      <c r="O125" s="659"/>
      <c r="P125" s="659"/>
      <c r="Q125" s="659"/>
      <c r="R125" s="659"/>
      <c r="S125" s="659"/>
      <c r="T125" s="659"/>
      <c r="U125" s="659"/>
      <c r="V125" s="659"/>
      <c r="W125" s="659"/>
      <c r="X125" s="659"/>
      <c r="Y125" s="659"/>
      <c r="Z125" s="659"/>
      <c r="AA125" s="659"/>
      <c r="AB125" s="659"/>
      <c r="AC125" s="659"/>
      <c r="AD125" s="659"/>
      <c r="AE125" s="659"/>
      <c r="AF125" s="659"/>
      <c r="AG125" s="659"/>
      <c r="AH125" s="659"/>
      <c r="AI125" s="659"/>
      <c r="AJ125" s="659"/>
      <c r="AK125" s="659"/>
      <c r="AL125" s="659"/>
      <c r="AM125" s="659"/>
      <c r="AN125" s="659"/>
      <c r="AO125" s="659"/>
      <c r="AP125" s="659"/>
    </row>
    <row r="126" spans="13:42" x14ac:dyDescent="0.25">
      <c r="M126" s="659"/>
      <c r="N126" s="659"/>
      <c r="O126" s="659"/>
      <c r="P126" s="659"/>
      <c r="Q126" s="659"/>
      <c r="R126" s="659"/>
      <c r="S126" s="659"/>
      <c r="T126" s="659"/>
      <c r="U126" s="659"/>
      <c r="V126" s="659"/>
      <c r="W126" s="659"/>
      <c r="X126" s="659"/>
      <c r="Y126" s="659"/>
      <c r="Z126" s="659"/>
      <c r="AA126" s="659"/>
      <c r="AB126" s="659"/>
      <c r="AC126" s="659"/>
      <c r="AD126" s="659"/>
      <c r="AE126" s="659"/>
      <c r="AF126" s="659"/>
      <c r="AG126" s="659"/>
      <c r="AH126" s="659"/>
      <c r="AI126" s="659"/>
      <c r="AJ126" s="659"/>
      <c r="AK126" s="659"/>
      <c r="AL126" s="659"/>
      <c r="AM126" s="659"/>
      <c r="AN126" s="659"/>
      <c r="AO126" s="659"/>
      <c r="AP126" s="659"/>
    </row>
    <row r="127" spans="13:42" x14ac:dyDescent="0.25">
      <c r="M127" s="659"/>
      <c r="N127" s="659"/>
      <c r="O127" s="659"/>
      <c r="P127" s="659"/>
      <c r="Q127" s="659"/>
      <c r="R127" s="659"/>
      <c r="S127" s="659"/>
      <c r="T127" s="659"/>
      <c r="U127" s="659"/>
      <c r="V127" s="659"/>
      <c r="W127" s="659"/>
      <c r="X127" s="659"/>
      <c r="Y127" s="659"/>
      <c r="Z127" s="659"/>
      <c r="AA127" s="659"/>
      <c r="AB127" s="659"/>
      <c r="AC127" s="659"/>
      <c r="AD127" s="659"/>
      <c r="AE127" s="659"/>
      <c r="AF127" s="659"/>
      <c r="AG127" s="659"/>
      <c r="AH127" s="659"/>
      <c r="AI127" s="659"/>
      <c r="AJ127" s="659"/>
      <c r="AK127" s="659"/>
      <c r="AL127" s="659"/>
      <c r="AM127" s="659"/>
      <c r="AN127" s="659"/>
      <c r="AO127" s="659"/>
      <c r="AP127" s="659"/>
    </row>
    <row r="128" spans="13:42" x14ac:dyDescent="0.25">
      <c r="M128" s="659"/>
      <c r="N128" s="659"/>
      <c r="O128" s="659"/>
      <c r="P128" s="659"/>
      <c r="Q128" s="659"/>
      <c r="R128" s="659"/>
      <c r="S128" s="659"/>
      <c r="T128" s="659"/>
      <c r="U128" s="659"/>
      <c r="V128" s="659"/>
      <c r="W128" s="659"/>
      <c r="X128" s="659"/>
      <c r="Y128" s="659"/>
      <c r="Z128" s="659"/>
      <c r="AA128" s="659"/>
      <c r="AB128" s="659"/>
      <c r="AC128" s="659"/>
      <c r="AD128" s="659"/>
      <c r="AE128" s="659"/>
      <c r="AF128" s="659"/>
      <c r="AG128" s="659"/>
      <c r="AH128" s="659"/>
      <c r="AI128" s="659"/>
      <c r="AJ128" s="659"/>
      <c r="AK128" s="659"/>
      <c r="AL128" s="659"/>
      <c r="AM128" s="659"/>
      <c r="AN128" s="659"/>
      <c r="AO128" s="659"/>
      <c r="AP128" s="659"/>
    </row>
    <row r="129" spans="13:42" x14ac:dyDescent="0.25">
      <c r="M129" s="659"/>
      <c r="N129" s="659"/>
      <c r="O129" s="659"/>
      <c r="P129" s="659"/>
      <c r="Q129" s="659"/>
      <c r="R129" s="659"/>
      <c r="S129" s="659"/>
      <c r="T129" s="659"/>
      <c r="U129" s="659"/>
      <c r="V129" s="659"/>
      <c r="W129" s="659"/>
      <c r="X129" s="659"/>
      <c r="Y129" s="659"/>
      <c r="Z129" s="659"/>
      <c r="AA129" s="659"/>
      <c r="AB129" s="659"/>
      <c r="AC129" s="659"/>
      <c r="AD129" s="659"/>
      <c r="AE129" s="659"/>
      <c r="AF129" s="659"/>
      <c r="AG129" s="659"/>
      <c r="AH129" s="659"/>
      <c r="AI129" s="659"/>
      <c r="AJ129" s="659"/>
      <c r="AK129" s="659"/>
      <c r="AL129" s="659"/>
      <c r="AM129" s="659"/>
      <c r="AN129" s="659"/>
      <c r="AO129" s="659"/>
      <c r="AP129" s="659"/>
    </row>
    <row r="130" spans="13:42" x14ac:dyDescent="0.25">
      <c r="M130" s="659"/>
      <c r="N130" s="659"/>
      <c r="O130" s="659"/>
      <c r="P130" s="659"/>
      <c r="Q130" s="659"/>
      <c r="R130" s="659"/>
      <c r="S130" s="659"/>
      <c r="T130" s="659"/>
      <c r="U130" s="659"/>
      <c r="V130" s="659"/>
      <c r="W130" s="659"/>
      <c r="X130" s="659"/>
      <c r="Y130" s="659"/>
      <c r="Z130" s="659"/>
      <c r="AA130" s="659"/>
      <c r="AB130" s="659"/>
      <c r="AC130" s="659"/>
      <c r="AD130" s="659"/>
      <c r="AE130" s="659"/>
      <c r="AF130" s="659"/>
      <c r="AG130" s="659"/>
      <c r="AH130" s="659"/>
      <c r="AI130" s="659"/>
      <c r="AJ130" s="659"/>
      <c r="AK130" s="659"/>
      <c r="AL130" s="659"/>
      <c r="AM130" s="659"/>
      <c r="AN130" s="659"/>
      <c r="AO130" s="659"/>
      <c r="AP130" s="659"/>
    </row>
    <row r="131" spans="13:42" x14ac:dyDescent="0.25">
      <c r="M131" s="659"/>
      <c r="N131" s="659"/>
      <c r="O131" s="659"/>
      <c r="P131" s="659"/>
      <c r="Q131" s="659"/>
      <c r="R131" s="659"/>
      <c r="S131" s="659"/>
      <c r="T131" s="659"/>
      <c r="U131" s="659"/>
      <c r="V131" s="659"/>
      <c r="W131" s="659"/>
      <c r="X131" s="659"/>
      <c r="Y131" s="659"/>
      <c r="Z131" s="659"/>
      <c r="AA131" s="659"/>
      <c r="AB131" s="659"/>
      <c r="AC131" s="659"/>
      <c r="AD131" s="659"/>
      <c r="AE131" s="659"/>
      <c r="AF131" s="659"/>
      <c r="AG131" s="659"/>
      <c r="AH131" s="659"/>
      <c r="AI131" s="659"/>
      <c r="AJ131" s="659"/>
      <c r="AK131" s="659"/>
      <c r="AL131" s="659"/>
      <c r="AM131" s="659"/>
      <c r="AN131" s="659"/>
      <c r="AO131" s="659"/>
      <c r="AP131" s="659"/>
    </row>
    <row r="132" spans="13:42" x14ac:dyDescent="0.25">
      <c r="M132" s="659"/>
      <c r="N132" s="659"/>
      <c r="O132" s="659"/>
      <c r="P132" s="659"/>
      <c r="Q132" s="659"/>
      <c r="R132" s="659"/>
      <c r="S132" s="659"/>
      <c r="T132" s="659"/>
      <c r="U132" s="659"/>
      <c r="V132" s="659"/>
      <c r="W132" s="659"/>
      <c r="X132" s="659"/>
      <c r="Y132" s="659"/>
      <c r="Z132" s="659"/>
      <c r="AA132" s="659"/>
      <c r="AB132" s="659"/>
      <c r="AC132" s="659"/>
      <c r="AD132" s="659"/>
      <c r="AE132" s="659"/>
      <c r="AF132" s="659"/>
      <c r="AG132" s="659"/>
      <c r="AH132" s="659"/>
      <c r="AI132" s="659"/>
      <c r="AJ132" s="659"/>
      <c r="AK132" s="659"/>
      <c r="AL132" s="659"/>
      <c r="AM132" s="659"/>
      <c r="AN132" s="659"/>
      <c r="AO132" s="659"/>
      <c r="AP132" s="659"/>
    </row>
    <row r="133" spans="13:42" x14ac:dyDescent="0.25">
      <c r="M133" s="659"/>
      <c r="N133" s="659"/>
      <c r="O133" s="659"/>
      <c r="P133" s="659"/>
      <c r="Q133" s="659"/>
      <c r="R133" s="659"/>
      <c r="S133" s="659"/>
      <c r="T133" s="659"/>
      <c r="U133" s="659"/>
      <c r="V133" s="659"/>
      <c r="W133" s="659"/>
      <c r="X133" s="659"/>
      <c r="Y133" s="659"/>
      <c r="Z133" s="659"/>
      <c r="AA133" s="659"/>
      <c r="AB133" s="659"/>
      <c r="AC133" s="659"/>
      <c r="AD133" s="659"/>
      <c r="AE133" s="659"/>
      <c r="AF133" s="659"/>
      <c r="AG133" s="659"/>
      <c r="AH133" s="659"/>
      <c r="AI133" s="659"/>
      <c r="AJ133" s="659"/>
      <c r="AK133" s="659"/>
      <c r="AL133" s="659"/>
      <c r="AM133" s="659"/>
      <c r="AN133" s="659"/>
      <c r="AO133" s="659"/>
      <c r="AP133" s="659"/>
    </row>
    <row r="134" spans="13:42" x14ac:dyDescent="0.25">
      <c r="M134" s="659"/>
      <c r="N134" s="659"/>
      <c r="O134" s="659"/>
      <c r="P134" s="659"/>
      <c r="Q134" s="659"/>
      <c r="R134" s="659"/>
      <c r="S134" s="659"/>
      <c r="T134" s="659"/>
      <c r="U134" s="659"/>
      <c r="V134" s="659"/>
      <c r="W134" s="659"/>
      <c r="X134" s="659"/>
      <c r="Y134" s="659"/>
      <c r="Z134" s="659"/>
      <c r="AA134" s="659"/>
      <c r="AB134" s="659"/>
      <c r="AC134" s="659"/>
      <c r="AD134" s="659"/>
      <c r="AE134" s="659"/>
      <c r="AF134" s="659"/>
      <c r="AG134" s="659"/>
      <c r="AH134" s="659"/>
      <c r="AI134" s="659"/>
      <c r="AJ134" s="659"/>
      <c r="AK134" s="659"/>
      <c r="AL134" s="659"/>
      <c r="AM134" s="659"/>
      <c r="AN134" s="659"/>
      <c r="AO134" s="659"/>
      <c r="AP134" s="659"/>
    </row>
    <row r="135" spans="13:42" x14ac:dyDescent="0.25">
      <c r="M135" s="659"/>
      <c r="N135" s="659"/>
      <c r="O135" s="659"/>
      <c r="P135" s="659"/>
      <c r="Q135" s="659"/>
      <c r="R135" s="659"/>
      <c r="S135" s="659"/>
      <c r="T135" s="659"/>
      <c r="U135" s="659"/>
      <c r="V135" s="659"/>
      <c r="W135" s="659"/>
      <c r="X135" s="659"/>
      <c r="Y135" s="659"/>
      <c r="Z135" s="659"/>
      <c r="AA135" s="659"/>
      <c r="AB135" s="659"/>
      <c r="AC135" s="659"/>
      <c r="AD135" s="659"/>
      <c r="AE135" s="659"/>
      <c r="AF135" s="659"/>
      <c r="AG135" s="659"/>
      <c r="AH135" s="659"/>
      <c r="AI135" s="659"/>
      <c r="AJ135" s="659"/>
      <c r="AK135" s="659"/>
      <c r="AL135" s="659"/>
      <c r="AM135" s="659"/>
      <c r="AN135" s="659"/>
      <c r="AO135" s="659"/>
      <c r="AP135" s="659"/>
    </row>
    <row r="136" spans="13:42" x14ac:dyDescent="0.25">
      <c r="M136" s="659"/>
      <c r="N136" s="659"/>
      <c r="O136" s="659"/>
      <c r="P136" s="659"/>
      <c r="Q136" s="659"/>
      <c r="R136" s="659"/>
      <c r="S136" s="659"/>
      <c r="T136" s="659"/>
      <c r="U136" s="659"/>
      <c r="V136" s="659"/>
      <c r="W136" s="659"/>
      <c r="X136" s="659"/>
      <c r="Y136" s="659"/>
      <c r="Z136" s="659"/>
      <c r="AA136" s="659"/>
      <c r="AB136" s="659"/>
      <c r="AC136" s="659"/>
      <c r="AD136" s="659"/>
      <c r="AE136" s="659"/>
      <c r="AF136" s="659"/>
      <c r="AG136" s="659"/>
      <c r="AH136" s="659"/>
      <c r="AI136" s="659"/>
      <c r="AJ136" s="659"/>
      <c r="AK136" s="659"/>
      <c r="AL136" s="659"/>
      <c r="AM136" s="659"/>
      <c r="AN136" s="659"/>
      <c r="AO136" s="659"/>
      <c r="AP136" s="659"/>
    </row>
    <row r="137" spans="13:42" x14ac:dyDescent="0.25">
      <c r="M137" s="659"/>
      <c r="N137" s="659"/>
      <c r="O137" s="659"/>
      <c r="P137" s="659"/>
      <c r="Q137" s="659"/>
      <c r="R137" s="659"/>
      <c r="S137" s="659"/>
      <c r="T137" s="659"/>
      <c r="U137" s="659"/>
      <c r="V137" s="659"/>
      <c r="W137" s="659"/>
      <c r="X137" s="659"/>
      <c r="Y137" s="659"/>
      <c r="Z137" s="659"/>
      <c r="AA137" s="659"/>
      <c r="AB137" s="659"/>
      <c r="AC137" s="659"/>
      <c r="AD137" s="659"/>
      <c r="AE137" s="659"/>
      <c r="AF137" s="659"/>
      <c r="AG137" s="659"/>
      <c r="AH137" s="659"/>
      <c r="AI137" s="659"/>
      <c r="AJ137" s="659"/>
      <c r="AK137" s="659"/>
      <c r="AL137" s="659"/>
      <c r="AM137" s="659"/>
      <c r="AN137" s="659"/>
      <c r="AO137" s="659"/>
      <c r="AP137" s="659"/>
    </row>
    <row r="138" spans="13:42" x14ac:dyDescent="0.25">
      <c r="M138" s="659"/>
      <c r="N138" s="659"/>
      <c r="O138" s="659"/>
      <c r="P138" s="659"/>
      <c r="Q138" s="659"/>
      <c r="R138" s="659"/>
      <c r="S138" s="659"/>
      <c r="T138" s="659"/>
      <c r="U138" s="659"/>
      <c r="V138" s="659"/>
      <c r="W138" s="659"/>
      <c r="X138" s="659"/>
      <c r="Y138" s="659"/>
      <c r="Z138" s="659"/>
      <c r="AA138" s="659"/>
      <c r="AB138" s="659"/>
      <c r="AC138" s="659"/>
      <c r="AD138" s="659"/>
      <c r="AE138" s="659"/>
      <c r="AF138" s="659"/>
      <c r="AG138" s="659"/>
      <c r="AH138" s="659"/>
      <c r="AI138" s="659"/>
      <c r="AJ138" s="659"/>
      <c r="AK138" s="659"/>
      <c r="AL138" s="659"/>
      <c r="AM138" s="659"/>
      <c r="AN138" s="659"/>
      <c r="AO138" s="659"/>
      <c r="AP138" s="659"/>
    </row>
    <row r="139" spans="13:42" x14ac:dyDescent="0.25">
      <c r="M139" s="659"/>
      <c r="N139" s="659"/>
      <c r="O139" s="659"/>
      <c r="P139" s="659"/>
      <c r="Q139" s="659"/>
      <c r="R139" s="659"/>
      <c r="S139" s="659"/>
      <c r="T139" s="659"/>
      <c r="U139" s="659"/>
      <c r="V139" s="659"/>
      <c r="W139" s="659"/>
      <c r="X139" s="659"/>
      <c r="Y139" s="659"/>
      <c r="Z139" s="659"/>
      <c r="AA139" s="659"/>
      <c r="AB139" s="659"/>
      <c r="AC139" s="659"/>
      <c r="AD139" s="659"/>
      <c r="AE139" s="659"/>
      <c r="AF139" s="659"/>
      <c r="AG139" s="659"/>
      <c r="AH139" s="659"/>
      <c r="AI139" s="659"/>
      <c r="AJ139" s="659"/>
      <c r="AK139" s="659"/>
      <c r="AL139" s="659"/>
      <c r="AM139" s="659"/>
      <c r="AN139" s="659"/>
      <c r="AO139" s="659"/>
      <c r="AP139" s="659"/>
    </row>
    <row r="140" spans="13:42" x14ac:dyDescent="0.25">
      <c r="M140" s="659"/>
      <c r="N140" s="659"/>
      <c r="O140" s="659"/>
      <c r="P140" s="659"/>
      <c r="Q140" s="659"/>
      <c r="R140" s="659"/>
      <c r="S140" s="659"/>
      <c r="T140" s="659"/>
      <c r="U140" s="659"/>
      <c r="V140" s="659"/>
      <c r="W140" s="659"/>
      <c r="X140" s="659"/>
      <c r="Y140" s="659"/>
      <c r="Z140" s="659"/>
      <c r="AA140" s="659"/>
      <c r="AB140" s="659"/>
      <c r="AC140" s="659"/>
      <c r="AD140" s="659"/>
      <c r="AE140" s="659"/>
      <c r="AF140" s="659"/>
      <c r="AG140" s="659"/>
      <c r="AH140" s="659"/>
      <c r="AI140" s="659"/>
      <c r="AJ140" s="659"/>
      <c r="AK140" s="659"/>
      <c r="AL140" s="659"/>
      <c r="AM140" s="659"/>
      <c r="AN140" s="659"/>
      <c r="AO140" s="659"/>
      <c r="AP140" s="659"/>
    </row>
    <row r="141" spans="13:42" x14ac:dyDescent="0.25">
      <c r="M141" s="659"/>
      <c r="N141" s="659"/>
      <c r="O141" s="659"/>
      <c r="P141" s="659"/>
      <c r="Q141" s="659"/>
      <c r="R141" s="659"/>
      <c r="S141" s="659"/>
      <c r="T141" s="659"/>
      <c r="U141" s="659"/>
      <c r="V141" s="659"/>
      <c r="W141" s="659"/>
      <c r="X141" s="659"/>
      <c r="Y141" s="659"/>
      <c r="Z141" s="659"/>
      <c r="AA141" s="659"/>
      <c r="AB141" s="659"/>
      <c r="AC141" s="659"/>
      <c r="AD141" s="659"/>
      <c r="AE141" s="659"/>
      <c r="AF141" s="659"/>
      <c r="AG141" s="659"/>
      <c r="AH141" s="659"/>
      <c r="AI141" s="659"/>
      <c r="AJ141" s="659"/>
      <c r="AK141" s="659"/>
      <c r="AL141" s="659"/>
      <c r="AM141" s="659"/>
      <c r="AN141" s="659"/>
      <c r="AO141" s="659"/>
      <c r="AP141" s="659"/>
    </row>
    <row r="142" spans="13:42" x14ac:dyDescent="0.25">
      <c r="M142" s="659"/>
      <c r="N142" s="659"/>
      <c r="O142" s="659"/>
      <c r="P142" s="659"/>
      <c r="Q142" s="659"/>
      <c r="R142" s="659"/>
      <c r="S142" s="659"/>
      <c r="T142" s="659"/>
      <c r="U142" s="659"/>
      <c r="V142" s="659"/>
      <c r="W142" s="659"/>
      <c r="X142" s="659"/>
      <c r="Y142" s="659"/>
      <c r="Z142" s="659"/>
      <c r="AA142" s="659"/>
      <c r="AB142" s="659"/>
      <c r="AC142" s="659"/>
      <c r="AD142" s="659"/>
      <c r="AE142" s="659"/>
      <c r="AF142" s="659"/>
      <c r="AG142" s="659"/>
      <c r="AH142" s="659"/>
      <c r="AI142" s="659"/>
      <c r="AJ142" s="659"/>
      <c r="AK142" s="659"/>
      <c r="AL142" s="659"/>
      <c r="AM142" s="659"/>
      <c r="AN142" s="659"/>
      <c r="AO142" s="659"/>
      <c r="AP142" s="659"/>
    </row>
    <row r="143" spans="13:42" x14ac:dyDescent="0.25">
      <c r="M143" s="659"/>
      <c r="N143" s="659"/>
      <c r="O143" s="659"/>
      <c r="P143" s="659"/>
      <c r="Q143" s="659"/>
      <c r="R143" s="659"/>
      <c r="S143" s="659"/>
      <c r="T143" s="659"/>
      <c r="U143" s="659"/>
      <c r="V143" s="659"/>
      <c r="W143" s="659"/>
      <c r="X143" s="659"/>
      <c r="Y143" s="659"/>
      <c r="Z143" s="659"/>
      <c r="AA143" s="659"/>
      <c r="AB143" s="659"/>
      <c r="AC143" s="659"/>
      <c r="AD143" s="659"/>
      <c r="AE143" s="659"/>
      <c r="AF143" s="659"/>
      <c r="AG143" s="659"/>
      <c r="AH143" s="659"/>
      <c r="AI143" s="659"/>
      <c r="AJ143" s="659"/>
      <c r="AK143" s="659"/>
      <c r="AL143" s="659"/>
      <c r="AM143" s="659"/>
      <c r="AN143" s="659"/>
      <c r="AO143" s="659"/>
      <c r="AP143" s="659"/>
    </row>
    <row r="144" spans="13:42" x14ac:dyDescent="0.25">
      <c r="M144" s="659"/>
      <c r="N144" s="659"/>
      <c r="O144" s="659"/>
      <c r="P144" s="659"/>
      <c r="Q144" s="659"/>
      <c r="R144" s="659"/>
      <c r="S144" s="659"/>
      <c r="T144" s="659"/>
      <c r="U144" s="659"/>
      <c r="V144" s="659"/>
      <c r="W144" s="659"/>
      <c r="X144" s="659"/>
      <c r="Y144" s="659"/>
      <c r="Z144" s="659"/>
      <c r="AA144" s="659"/>
      <c r="AB144" s="659"/>
      <c r="AC144" s="659"/>
      <c r="AD144" s="659"/>
      <c r="AE144" s="659"/>
      <c r="AF144" s="659"/>
      <c r="AG144" s="659"/>
      <c r="AH144" s="659"/>
      <c r="AI144" s="659"/>
      <c r="AJ144" s="659"/>
      <c r="AK144" s="659"/>
      <c r="AL144" s="659"/>
      <c r="AM144" s="659"/>
      <c r="AN144" s="659"/>
      <c r="AO144" s="659"/>
      <c r="AP144" s="659"/>
    </row>
    <row r="145" spans="13:42" x14ac:dyDescent="0.25">
      <c r="M145" s="659"/>
      <c r="N145" s="659"/>
      <c r="O145" s="659"/>
      <c r="P145" s="659"/>
      <c r="Q145" s="659"/>
      <c r="R145" s="659"/>
      <c r="S145" s="659"/>
      <c r="T145" s="659"/>
      <c r="U145" s="659"/>
      <c r="V145" s="659"/>
      <c r="W145" s="659"/>
      <c r="X145" s="659"/>
      <c r="Y145" s="659"/>
      <c r="Z145" s="659"/>
      <c r="AA145" s="659"/>
      <c r="AB145" s="659"/>
      <c r="AC145" s="659"/>
      <c r="AD145" s="659"/>
      <c r="AE145" s="659"/>
      <c r="AF145" s="659"/>
      <c r="AG145" s="659"/>
      <c r="AH145" s="659"/>
      <c r="AI145" s="659"/>
      <c r="AJ145" s="659"/>
      <c r="AK145" s="659"/>
      <c r="AL145" s="659"/>
      <c r="AM145" s="659"/>
      <c r="AN145" s="659"/>
      <c r="AO145" s="659"/>
      <c r="AP145" s="659"/>
    </row>
    <row r="146" spans="13:42" x14ac:dyDescent="0.25">
      <c r="M146" s="659"/>
      <c r="N146" s="659"/>
      <c r="O146" s="659"/>
      <c r="P146" s="659"/>
      <c r="Q146" s="659"/>
      <c r="R146" s="659"/>
      <c r="S146" s="659"/>
      <c r="T146" s="659"/>
      <c r="U146" s="659"/>
      <c r="V146" s="659"/>
      <c r="W146" s="659"/>
      <c r="X146" s="659"/>
      <c r="Y146" s="659"/>
      <c r="Z146" s="659"/>
      <c r="AA146" s="659"/>
      <c r="AB146" s="659"/>
      <c r="AC146" s="659"/>
      <c r="AD146" s="659"/>
      <c r="AE146" s="659"/>
      <c r="AF146" s="659"/>
      <c r="AG146" s="659"/>
      <c r="AH146" s="659"/>
      <c r="AI146" s="659"/>
      <c r="AJ146" s="659"/>
      <c r="AK146" s="659"/>
      <c r="AL146" s="659"/>
      <c r="AM146" s="659"/>
      <c r="AN146" s="659"/>
      <c r="AO146" s="659"/>
      <c r="AP146" s="659"/>
    </row>
    <row r="147" spans="13:42" x14ac:dyDescent="0.25">
      <c r="M147" s="659"/>
      <c r="N147" s="659"/>
      <c r="O147" s="659"/>
      <c r="P147" s="659"/>
      <c r="Q147" s="659"/>
      <c r="R147" s="659"/>
      <c r="S147" s="659"/>
      <c r="T147" s="659"/>
      <c r="U147" s="659"/>
      <c r="V147" s="659"/>
      <c r="W147" s="659"/>
      <c r="X147" s="659"/>
      <c r="Y147" s="659"/>
      <c r="Z147" s="659"/>
      <c r="AA147" s="659"/>
      <c r="AB147" s="659"/>
      <c r="AC147" s="659"/>
      <c r="AD147" s="659"/>
      <c r="AE147" s="659"/>
      <c r="AF147" s="659"/>
      <c r="AG147" s="659"/>
      <c r="AH147" s="659"/>
      <c r="AI147" s="659"/>
      <c r="AJ147" s="659"/>
      <c r="AK147" s="659"/>
      <c r="AL147" s="659"/>
      <c r="AM147" s="659"/>
      <c r="AN147" s="659"/>
      <c r="AO147" s="659"/>
      <c r="AP147" s="659"/>
    </row>
    <row r="148" spans="13:42" x14ac:dyDescent="0.25">
      <c r="M148" s="659"/>
      <c r="N148" s="659"/>
      <c r="O148" s="659"/>
      <c r="P148" s="659"/>
      <c r="Q148" s="659"/>
      <c r="R148" s="659"/>
      <c r="S148" s="659"/>
      <c r="T148" s="659"/>
      <c r="U148" s="659"/>
      <c r="V148" s="659"/>
      <c r="W148" s="659"/>
      <c r="X148" s="659"/>
      <c r="Y148" s="659"/>
      <c r="Z148" s="659"/>
      <c r="AA148" s="659"/>
      <c r="AB148" s="659"/>
      <c r="AC148" s="659"/>
      <c r="AD148" s="659"/>
      <c r="AE148" s="659"/>
      <c r="AF148" s="659"/>
      <c r="AG148" s="659"/>
      <c r="AH148" s="659"/>
      <c r="AI148" s="659"/>
      <c r="AJ148" s="659"/>
      <c r="AK148" s="659"/>
      <c r="AL148" s="659"/>
      <c r="AM148" s="659"/>
      <c r="AN148" s="659"/>
      <c r="AO148" s="659"/>
      <c r="AP148" s="659"/>
    </row>
    <row r="149" spans="13:42" x14ac:dyDescent="0.25">
      <c r="M149" s="659"/>
      <c r="N149" s="659"/>
      <c r="O149" s="659"/>
      <c r="P149" s="659"/>
      <c r="Q149" s="659"/>
      <c r="R149" s="659"/>
      <c r="S149" s="659"/>
      <c r="T149" s="659"/>
      <c r="U149" s="659"/>
      <c r="V149" s="659"/>
      <c r="W149" s="659"/>
      <c r="X149" s="659"/>
      <c r="Y149" s="659"/>
      <c r="Z149" s="659"/>
      <c r="AA149" s="659"/>
      <c r="AB149" s="659"/>
      <c r="AC149" s="659"/>
      <c r="AD149" s="659"/>
      <c r="AE149" s="659"/>
      <c r="AF149" s="659"/>
      <c r="AG149" s="659"/>
      <c r="AH149" s="659"/>
      <c r="AI149" s="659"/>
      <c r="AJ149" s="659"/>
      <c r="AK149" s="659"/>
      <c r="AL149" s="659"/>
      <c r="AM149" s="659"/>
      <c r="AN149" s="659"/>
      <c r="AO149" s="659"/>
      <c r="AP149" s="659"/>
    </row>
    <row r="150" spans="13:42" x14ac:dyDescent="0.25">
      <c r="M150" s="659"/>
      <c r="N150" s="659"/>
      <c r="O150" s="659"/>
      <c r="P150" s="659"/>
      <c r="Q150" s="659"/>
      <c r="R150" s="659"/>
      <c r="S150" s="659"/>
      <c r="T150" s="659"/>
      <c r="U150" s="659"/>
      <c r="V150" s="659"/>
      <c r="W150" s="659"/>
      <c r="X150" s="659"/>
      <c r="Y150" s="659"/>
      <c r="Z150" s="659"/>
      <c r="AA150" s="659"/>
      <c r="AB150" s="659"/>
      <c r="AC150" s="659"/>
      <c r="AD150" s="659"/>
      <c r="AE150" s="659"/>
      <c r="AF150" s="659"/>
      <c r="AG150" s="659"/>
      <c r="AH150" s="659"/>
      <c r="AI150" s="659"/>
      <c r="AJ150" s="659"/>
      <c r="AK150" s="659"/>
      <c r="AL150" s="659"/>
      <c r="AM150" s="659"/>
      <c r="AN150" s="659"/>
      <c r="AO150" s="659"/>
      <c r="AP150" s="659"/>
    </row>
    <row r="151" spans="13:42" x14ac:dyDescent="0.25">
      <c r="M151" s="659"/>
      <c r="N151" s="659"/>
      <c r="O151" s="659"/>
      <c r="P151" s="659"/>
      <c r="Q151" s="659"/>
      <c r="R151" s="659"/>
      <c r="S151" s="659"/>
      <c r="T151" s="659"/>
      <c r="U151" s="659"/>
      <c r="V151" s="659"/>
      <c r="W151" s="659"/>
      <c r="X151" s="659"/>
      <c r="Y151" s="659"/>
      <c r="Z151" s="659"/>
      <c r="AA151" s="659"/>
      <c r="AB151" s="659"/>
      <c r="AC151" s="659"/>
      <c r="AD151" s="659"/>
      <c r="AE151" s="659"/>
      <c r="AF151" s="659"/>
      <c r="AG151" s="659"/>
      <c r="AH151" s="659"/>
      <c r="AI151" s="659"/>
      <c r="AJ151" s="659"/>
      <c r="AK151" s="659"/>
      <c r="AL151" s="659"/>
      <c r="AM151" s="659"/>
      <c r="AN151" s="659"/>
      <c r="AO151" s="659"/>
      <c r="AP151" s="659"/>
    </row>
    <row r="152" spans="13:42" x14ac:dyDescent="0.25">
      <c r="M152" s="659"/>
      <c r="N152" s="659"/>
      <c r="O152" s="659"/>
      <c r="P152" s="659"/>
      <c r="Q152" s="659"/>
      <c r="R152" s="659"/>
      <c r="S152" s="659"/>
      <c r="T152" s="659"/>
      <c r="U152" s="659"/>
      <c r="V152" s="659"/>
      <c r="W152" s="659"/>
      <c r="X152" s="659"/>
      <c r="Y152" s="659"/>
      <c r="Z152" s="659"/>
      <c r="AA152" s="659"/>
      <c r="AB152" s="659"/>
      <c r="AC152" s="659"/>
      <c r="AD152" s="659"/>
      <c r="AE152" s="659"/>
      <c r="AF152" s="659"/>
      <c r="AG152" s="659"/>
      <c r="AH152" s="659"/>
      <c r="AI152" s="659"/>
      <c r="AJ152" s="659"/>
      <c r="AK152" s="659"/>
      <c r="AL152" s="659"/>
      <c r="AM152" s="659"/>
      <c r="AN152" s="659"/>
      <c r="AO152" s="659"/>
      <c r="AP152" s="659"/>
    </row>
    <row r="153" spans="13:42" x14ac:dyDescent="0.25">
      <c r="M153" s="659"/>
      <c r="N153" s="659"/>
      <c r="O153" s="659"/>
      <c r="P153" s="659"/>
      <c r="Q153" s="659"/>
      <c r="R153" s="659"/>
      <c r="S153" s="659"/>
      <c r="T153" s="659"/>
      <c r="U153" s="659"/>
      <c r="V153" s="659"/>
      <c r="W153" s="659"/>
      <c r="X153" s="659"/>
      <c r="Y153" s="659"/>
      <c r="Z153" s="659"/>
      <c r="AA153" s="659"/>
      <c r="AB153" s="659"/>
      <c r="AC153" s="659"/>
      <c r="AD153" s="659"/>
      <c r="AE153" s="659"/>
      <c r="AF153" s="659"/>
      <c r="AG153" s="659"/>
      <c r="AH153" s="659"/>
      <c r="AI153" s="659"/>
      <c r="AJ153" s="659"/>
      <c r="AK153" s="659"/>
      <c r="AL153" s="659"/>
      <c r="AM153" s="659"/>
      <c r="AN153" s="659"/>
      <c r="AO153" s="659"/>
      <c r="AP153" s="659"/>
    </row>
    <row r="154" spans="13:42" x14ac:dyDescent="0.25">
      <c r="M154" s="659"/>
      <c r="N154" s="659"/>
      <c r="O154" s="659"/>
      <c r="P154" s="659"/>
      <c r="Q154" s="659"/>
      <c r="R154" s="659"/>
      <c r="S154" s="659"/>
      <c r="T154" s="659"/>
      <c r="U154" s="659"/>
      <c r="V154" s="659"/>
      <c r="W154" s="659"/>
      <c r="X154" s="659"/>
      <c r="Y154" s="659"/>
      <c r="Z154" s="659"/>
      <c r="AA154" s="659"/>
      <c r="AB154" s="659"/>
      <c r="AC154" s="659"/>
      <c r="AD154" s="659"/>
      <c r="AE154" s="659"/>
      <c r="AF154" s="659"/>
      <c r="AG154" s="659"/>
      <c r="AH154" s="659"/>
      <c r="AI154" s="659"/>
      <c r="AJ154" s="659"/>
      <c r="AK154" s="659"/>
      <c r="AL154" s="659"/>
      <c r="AM154" s="659"/>
      <c r="AN154" s="659"/>
      <c r="AO154" s="659"/>
      <c r="AP154" s="659"/>
    </row>
    <row r="155" spans="13:42" x14ac:dyDescent="0.25">
      <c r="M155" s="659"/>
      <c r="N155" s="659"/>
      <c r="O155" s="659"/>
      <c r="P155" s="659"/>
      <c r="Q155" s="659"/>
      <c r="R155" s="659"/>
      <c r="S155" s="659"/>
      <c r="T155" s="659"/>
      <c r="U155" s="659"/>
      <c r="V155" s="659"/>
      <c r="W155" s="659"/>
      <c r="X155" s="659"/>
      <c r="Y155" s="659"/>
      <c r="Z155" s="659"/>
      <c r="AA155" s="659"/>
      <c r="AB155" s="659"/>
      <c r="AC155" s="659"/>
      <c r="AD155" s="659"/>
      <c r="AE155" s="659"/>
      <c r="AF155" s="659"/>
      <c r="AG155" s="659"/>
      <c r="AH155" s="659"/>
      <c r="AI155" s="659"/>
      <c r="AJ155" s="659"/>
      <c r="AK155" s="659"/>
      <c r="AL155" s="659"/>
      <c r="AM155" s="659"/>
      <c r="AN155" s="659"/>
      <c r="AO155" s="659"/>
      <c r="AP155" s="659"/>
    </row>
    <row r="156" spans="13:42" x14ac:dyDescent="0.25">
      <c r="M156" s="659"/>
      <c r="N156" s="659"/>
      <c r="O156" s="659"/>
      <c r="P156" s="659"/>
      <c r="Q156" s="659"/>
      <c r="R156" s="659"/>
      <c r="S156" s="659"/>
      <c r="T156" s="659"/>
      <c r="U156" s="659"/>
      <c r="V156" s="659"/>
      <c r="W156" s="659"/>
      <c r="X156" s="659"/>
      <c r="Y156" s="659"/>
      <c r="Z156" s="659"/>
      <c r="AA156" s="659"/>
      <c r="AB156" s="659"/>
      <c r="AC156" s="659"/>
      <c r="AD156" s="659"/>
      <c r="AE156" s="659"/>
      <c r="AF156" s="659"/>
      <c r="AG156" s="659"/>
      <c r="AH156" s="659"/>
      <c r="AI156" s="659"/>
      <c r="AJ156" s="659"/>
      <c r="AK156" s="659"/>
      <c r="AL156" s="659"/>
      <c r="AM156" s="659"/>
      <c r="AN156" s="659"/>
      <c r="AO156" s="659"/>
      <c r="AP156" s="659"/>
    </row>
    <row r="157" spans="13:42" x14ac:dyDescent="0.25">
      <c r="M157" s="659"/>
      <c r="N157" s="659"/>
      <c r="O157" s="659"/>
      <c r="P157" s="659"/>
      <c r="Q157" s="659"/>
      <c r="R157" s="659"/>
      <c r="S157" s="659"/>
      <c r="T157" s="659"/>
      <c r="U157" s="659"/>
      <c r="V157" s="659"/>
      <c r="W157" s="659"/>
      <c r="X157" s="659"/>
      <c r="Y157" s="659"/>
      <c r="Z157" s="659"/>
      <c r="AA157" s="659"/>
      <c r="AB157" s="659"/>
      <c r="AC157" s="659"/>
      <c r="AD157" s="659"/>
      <c r="AE157" s="659"/>
      <c r="AF157" s="659"/>
      <c r="AG157" s="659"/>
      <c r="AH157" s="659"/>
      <c r="AI157" s="659"/>
      <c r="AJ157" s="659"/>
      <c r="AK157" s="659"/>
      <c r="AL157" s="659"/>
      <c r="AM157" s="659"/>
      <c r="AN157" s="659"/>
      <c r="AO157" s="659"/>
      <c r="AP157" s="659"/>
    </row>
    <row r="158" spans="13:42" x14ac:dyDescent="0.25">
      <c r="M158" s="659"/>
      <c r="N158" s="659"/>
      <c r="O158" s="659"/>
      <c r="P158" s="659"/>
      <c r="Q158" s="659"/>
      <c r="R158" s="659"/>
      <c r="S158" s="659"/>
      <c r="T158" s="659"/>
      <c r="U158" s="659"/>
      <c r="V158" s="659"/>
      <c r="W158" s="659"/>
      <c r="X158" s="659"/>
      <c r="Y158" s="659"/>
      <c r="Z158" s="659"/>
      <c r="AA158" s="659"/>
      <c r="AB158" s="659"/>
      <c r="AC158" s="659"/>
      <c r="AD158" s="659"/>
      <c r="AE158" s="659"/>
      <c r="AF158" s="659"/>
      <c r="AG158" s="659"/>
      <c r="AH158" s="659"/>
      <c r="AI158" s="659"/>
      <c r="AJ158" s="659"/>
      <c r="AK158" s="659"/>
      <c r="AL158" s="659"/>
      <c r="AM158" s="659"/>
      <c r="AN158" s="659"/>
      <c r="AO158" s="659"/>
      <c r="AP158" s="659"/>
    </row>
    <row r="159" spans="13:42" x14ac:dyDescent="0.25">
      <c r="M159" s="659"/>
      <c r="N159" s="659"/>
      <c r="O159" s="659"/>
      <c r="P159" s="659"/>
      <c r="Q159" s="659"/>
      <c r="R159" s="659"/>
      <c r="S159" s="659"/>
      <c r="T159" s="659"/>
      <c r="U159" s="659"/>
      <c r="V159" s="659"/>
      <c r="W159" s="659"/>
      <c r="X159" s="659"/>
      <c r="Y159" s="659"/>
      <c r="Z159" s="659"/>
      <c r="AA159" s="659"/>
      <c r="AB159" s="659"/>
      <c r="AC159" s="659"/>
      <c r="AD159" s="659"/>
      <c r="AE159" s="659"/>
      <c r="AF159" s="659"/>
      <c r="AG159" s="659"/>
      <c r="AH159" s="659"/>
      <c r="AI159" s="659"/>
      <c r="AJ159" s="659"/>
      <c r="AK159" s="659"/>
      <c r="AL159" s="659"/>
      <c r="AM159" s="659"/>
      <c r="AN159" s="659"/>
      <c r="AO159" s="659"/>
      <c r="AP159" s="659"/>
    </row>
    <row r="160" spans="13:42" x14ac:dyDescent="0.25">
      <c r="M160" s="659"/>
      <c r="N160" s="659"/>
      <c r="O160" s="659"/>
      <c r="P160" s="659"/>
      <c r="Q160" s="659"/>
      <c r="R160" s="659"/>
      <c r="S160" s="659"/>
      <c r="T160" s="659"/>
      <c r="U160" s="659"/>
      <c r="V160" s="659"/>
      <c r="W160" s="659"/>
      <c r="X160" s="659"/>
      <c r="Y160" s="659"/>
      <c r="Z160" s="659"/>
      <c r="AA160" s="659"/>
      <c r="AB160" s="659"/>
      <c r="AC160" s="659"/>
      <c r="AD160" s="659"/>
      <c r="AE160" s="659"/>
      <c r="AF160" s="659"/>
      <c r="AG160" s="659"/>
      <c r="AH160" s="659"/>
      <c r="AI160" s="659"/>
      <c r="AJ160" s="659"/>
      <c r="AK160" s="659"/>
      <c r="AL160" s="659"/>
      <c r="AM160" s="659"/>
      <c r="AN160" s="659"/>
      <c r="AO160" s="659"/>
      <c r="AP160" s="659"/>
    </row>
    <row r="161" spans="13:42" x14ac:dyDescent="0.25">
      <c r="M161" s="659"/>
      <c r="N161" s="659"/>
      <c r="O161" s="659"/>
      <c r="P161" s="659"/>
      <c r="Q161" s="659"/>
      <c r="R161" s="659"/>
      <c r="S161" s="659"/>
      <c r="T161" s="659"/>
      <c r="U161" s="659"/>
      <c r="V161" s="659"/>
      <c r="W161" s="659"/>
      <c r="X161" s="659"/>
      <c r="Y161" s="659"/>
      <c r="Z161" s="659"/>
      <c r="AA161" s="659"/>
      <c r="AB161" s="659"/>
      <c r="AC161" s="659"/>
      <c r="AD161" s="659"/>
      <c r="AE161" s="659"/>
      <c r="AF161" s="659"/>
      <c r="AG161" s="659"/>
      <c r="AH161" s="659"/>
      <c r="AI161" s="659"/>
      <c r="AJ161" s="659"/>
      <c r="AK161" s="659"/>
      <c r="AL161" s="659"/>
      <c r="AM161" s="659"/>
      <c r="AN161" s="659"/>
      <c r="AO161" s="659"/>
      <c r="AP161" s="659"/>
    </row>
    <row r="162" spans="13:42" x14ac:dyDescent="0.25">
      <c r="M162" s="659"/>
      <c r="N162" s="659"/>
      <c r="O162" s="659"/>
      <c r="P162" s="659"/>
      <c r="Q162" s="659"/>
      <c r="R162" s="659"/>
      <c r="S162" s="659"/>
      <c r="T162" s="659"/>
      <c r="U162" s="659"/>
      <c r="V162" s="659"/>
      <c r="W162" s="659"/>
      <c r="X162" s="659"/>
      <c r="Y162" s="659"/>
      <c r="Z162" s="659"/>
      <c r="AA162" s="659"/>
      <c r="AB162" s="659"/>
      <c r="AC162" s="659"/>
      <c r="AD162" s="659"/>
      <c r="AE162" s="659"/>
      <c r="AF162" s="659"/>
      <c r="AG162" s="659"/>
      <c r="AH162" s="659"/>
      <c r="AI162" s="659"/>
      <c r="AJ162" s="659"/>
      <c r="AK162" s="659"/>
      <c r="AL162" s="659"/>
      <c r="AM162" s="659"/>
      <c r="AN162" s="659"/>
      <c r="AO162" s="659"/>
      <c r="AP162" s="659"/>
    </row>
    <row r="163" spans="13:42" x14ac:dyDescent="0.25">
      <c r="M163" s="659"/>
      <c r="N163" s="659"/>
      <c r="O163" s="659"/>
      <c r="P163" s="659"/>
      <c r="Q163" s="659"/>
      <c r="R163" s="659"/>
      <c r="S163" s="659"/>
      <c r="T163" s="659"/>
      <c r="U163" s="659"/>
      <c r="V163" s="659"/>
      <c r="W163" s="659"/>
      <c r="X163" s="659"/>
      <c r="Y163" s="659"/>
      <c r="Z163" s="659"/>
      <c r="AA163" s="659"/>
      <c r="AB163" s="659"/>
      <c r="AC163" s="659"/>
      <c r="AD163" s="659"/>
      <c r="AE163" s="659"/>
      <c r="AF163" s="659"/>
      <c r="AG163" s="659"/>
      <c r="AH163" s="659"/>
      <c r="AI163" s="659"/>
      <c r="AJ163" s="659"/>
      <c r="AK163" s="659"/>
      <c r="AL163" s="659"/>
      <c r="AM163" s="659"/>
      <c r="AN163" s="659"/>
      <c r="AO163" s="659"/>
      <c r="AP163" s="659"/>
    </row>
    <row r="164" spans="13:42" x14ac:dyDescent="0.25">
      <c r="M164" s="659"/>
      <c r="N164" s="659"/>
      <c r="O164" s="659"/>
      <c r="P164" s="659"/>
      <c r="Q164" s="659"/>
      <c r="R164" s="659"/>
      <c r="S164" s="659"/>
      <c r="T164" s="659"/>
      <c r="U164" s="659"/>
      <c r="V164" s="659"/>
      <c r="W164" s="659"/>
      <c r="X164" s="659"/>
      <c r="Y164" s="659"/>
      <c r="Z164" s="659"/>
      <c r="AA164" s="659"/>
      <c r="AB164" s="659"/>
      <c r="AC164" s="659"/>
      <c r="AD164" s="659"/>
      <c r="AE164" s="659"/>
      <c r="AF164" s="659"/>
      <c r="AG164" s="659"/>
      <c r="AH164" s="659"/>
      <c r="AI164" s="659"/>
      <c r="AJ164" s="659"/>
      <c r="AK164" s="659"/>
      <c r="AL164" s="659"/>
      <c r="AM164" s="659"/>
      <c r="AN164" s="659"/>
      <c r="AO164" s="659"/>
      <c r="AP164" s="659"/>
    </row>
    <row r="165" spans="13:42" x14ac:dyDescent="0.25">
      <c r="M165" s="659"/>
      <c r="N165" s="659"/>
      <c r="O165" s="659"/>
      <c r="P165" s="659"/>
      <c r="Q165" s="659"/>
      <c r="R165" s="659"/>
      <c r="S165" s="659"/>
      <c r="T165" s="659"/>
      <c r="U165" s="659"/>
      <c r="V165" s="659"/>
      <c r="W165" s="659"/>
      <c r="X165" s="659"/>
      <c r="Y165" s="659"/>
      <c r="Z165" s="659"/>
      <c r="AA165" s="659"/>
      <c r="AB165" s="659"/>
      <c r="AC165" s="659"/>
      <c r="AD165" s="659"/>
      <c r="AE165" s="659"/>
      <c r="AF165" s="659"/>
      <c r="AG165" s="659"/>
      <c r="AH165" s="659"/>
      <c r="AI165" s="659"/>
      <c r="AJ165" s="659"/>
      <c r="AK165" s="659"/>
      <c r="AL165" s="659"/>
      <c r="AM165" s="659"/>
      <c r="AN165" s="659"/>
      <c r="AO165" s="659"/>
      <c r="AP165" s="659"/>
    </row>
    <row r="166" spans="13:42" x14ac:dyDescent="0.25">
      <c r="M166" s="659"/>
      <c r="N166" s="659"/>
      <c r="O166" s="659"/>
      <c r="P166" s="659"/>
      <c r="Q166" s="659"/>
      <c r="R166" s="659"/>
      <c r="S166" s="659"/>
      <c r="T166" s="659"/>
      <c r="U166" s="659"/>
      <c r="V166" s="659"/>
      <c r="W166" s="659"/>
      <c r="X166" s="659"/>
      <c r="Y166" s="659"/>
      <c r="Z166" s="659"/>
      <c r="AA166" s="659"/>
      <c r="AB166" s="659"/>
      <c r="AC166" s="659"/>
      <c r="AD166" s="659"/>
      <c r="AE166" s="659"/>
      <c r="AF166" s="659"/>
      <c r="AG166" s="659"/>
      <c r="AH166" s="659"/>
      <c r="AI166" s="659"/>
      <c r="AJ166" s="659"/>
      <c r="AK166" s="659"/>
      <c r="AL166" s="659"/>
      <c r="AM166" s="659"/>
      <c r="AN166" s="659"/>
      <c r="AO166" s="659"/>
      <c r="AP166" s="659"/>
    </row>
    <row r="167" spans="13:42" x14ac:dyDescent="0.25">
      <c r="M167" s="659"/>
      <c r="N167" s="659"/>
      <c r="O167" s="659"/>
      <c r="P167" s="659"/>
      <c r="Q167" s="659"/>
      <c r="R167" s="659"/>
      <c r="S167" s="659"/>
      <c r="T167" s="659"/>
      <c r="U167" s="659"/>
      <c r="V167" s="659"/>
      <c r="W167" s="659"/>
      <c r="X167" s="659"/>
      <c r="Y167" s="659"/>
      <c r="Z167" s="659"/>
      <c r="AA167" s="659"/>
      <c r="AB167" s="659"/>
      <c r="AC167" s="659"/>
      <c r="AD167" s="659"/>
      <c r="AE167" s="659"/>
      <c r="AF167" s="659"/>
      <c r="AG167" s="659"/>
      <c r="AH167" s="659"/>
      <c r="AI167" s="659"/>
      <c r="AJ167" s="659"/>
      <c r="AK167" s="659"/>
      <c r="AL167" s="659"/>
      <c r="AM167" s="659"/>
      <c r="AN167" s="659"/>
      <c r="AO167" s="659"/>
      <c r="AP167" s="659"/>
    </row>
    <row r="168" spans="13:42" x14ac:dyDescent="0.25">
      <c r="M168" s="659"/>
      <c r="N168" s="659"/>
      <c r="O168" s="659"/>
      <c r="P168" s="659"/>
      <c r="Q168" s="659"/>
      <c r="R168" s="659"/>
      <c r="S168" s="659"/>
      <c r="T168" s="659"/>
      <c r="U168" s="659"/>
      <c r="V168" s="659"/>
      <c r="W168" s="659"/>
      <c r="X168" s="659"/>
      <c r="Y168" s="659"/>
      <c r="Z168" s="659"/>
      <c r="AA168" s="659"/>
      <c r="AB168" s="659"/>
      <c r="AC168" s="659"/>
      <c r="AD168" s="659"/>
      <c r="AE168" s="659"/>
      <c r="AF168" s="659"/>
      <c r="AG168" s="659"/>
      <c r="AH168" s="659"/>
      <c r="AI168" s="659"/>
      <c r="AJ168" s="659"/>
      <c r="AK168" s="659"/>
      <c r="AL168" s="659"/>
      <c r="AM168" s="659"/>
      <c r="AN168" s="659"/>
      <c r="AO168" s="659"/>
      <c r="AP168" s="659"/>
    </row>
    <row r="169" spans="13:42" x14ac:dyDescent="0.25">
      <c r="M169" s="659"/>
      <c r="N169" s="659"/>
      <c r="O169" s="659"/>
      <c r="P169" s="659"/>
      <c r="Q169" s="659"/>
      <c r="R169" s="659"/>
      <c r="S169" s="659"/>
      <c r="T169" s="659"/>
      <c r="U169" s="659"/>
      <c r="V169" s="659"/>
      <c r="W169" s="659"/>
      <c r="X169" s="659"/>
      <c r="Y169" s="659"/>
      <c r="Z169" s="659"/>
      <c r="AA169" s="659"/>
      <c r="AB169" s="659"/>
      <c r="AC169" s="659"/>
      <c r="AD169" s="659"/>
      <c r="AE169" s="659"/>
      <c r="AF169" s="659"/>
      <c r="AG169" s="659"/>
      <c r="AH169" s="659"/>
      <c r="AI169" s="659"/>
      <c r="AJ169" s="659"/>
      <c r="AK169" s="659"/>
      <c r="AL169" s="659"/>
      <c r="AM169" s="659"/>
      <c r="AN169" s="659"/>
      <c r="AO169" s="659"/>
      <c r="AP169" s="659"/>
    </row>
    <row r="170" spans="13:42" x14ac:dyDescent="0.25">
      <c r="M170" s="659"/>
      <c r="N170" s="659"/>
      <c r="O170" s="659"/>
      <c r="P170" s="659"/>
      <c r="Q170" s="659"/>
      <c r="R170" s="659"/>
      <c r="S170" s="659"/>
      <c r="T170" s="659"/>
      <c r="U170" s="659"/>
      <c r="V170" s="659"/>
      <c r="W170" s="659"/>
      <c r="X170" s="659"/>
      <c r="Y170" s="659"/>
      <c r="Z170" s="659"/>
      <c r="AA170" s="659"/>
      <c r="AB170" s="659"/>
      <c r="AC170" s="659"/>
      <c r="AD170" s="659"/>
      <c r="AE170" s="659"/>
      <c r="AF170" s="659"/>
      <c r="AG170" s="659"/>
      <c r="AH170" s="659"/>
      <c r="AI170" s="659"/>
      <c r="AJ170" s="659"/>
      <c r="AK170" s="659"/>
      <c r="AL170" s="659"/>
      <c r="AM170" s="659"/>
      <c r="AN170" s="659"/>
      <c r="AO170" s="659"/>
      <c r="AP170" s="659"/>
    </row>
    <row r="171" spans="13:42" x14ac:dyDescent="0.25">
      <c r="M171" s="659"/>
      <c r="N171" s="659"/>
      <c r="O171" s="659"/>
      <c r="P171" s="659"/>
      <c r="Q171" s="659"/>
      <c r="R171" s="659"/>
      <c r="S171" s="659"/>
      <c r="T171" s="659"/>
      <c r="U171" s="659"/>
      <c r="V171" s="659"/>
      <c r="W171" s="659"/>
      <c r="X171" s="659"/>
      <c r="Y171" s="659"/>
      <c r="Z171" s="659"/>
      <c r="AA171" s="659"/>
      <c r="AB171" s="659"/>
      <c r="AC171" s="659"/>
      <c r="AD171" s="659"/>
      <c r="AE171" s="659"/>
      <c r="AF171" s="659"/>
      <c r="AG171" s="659"/>
      <c r="AH171" s="659"/>
      <c r="AI171" s="659"/>
      <c r="AJ171" s="659"/>
      <c r="AK171" s="659"/>
      <c r="AL171" s="659"/>
      <c r="AM171" s="659"/>
      <c r="AN171" s="659"/>
      <c r="AO171" s="659"/>
      <c r="AP171" s="659"/>
    </row>
    <row r="172" spans="13:42" x14ac:dyDescent="0.25">
      <c r="M172" s="659"/>
      <c r="N172" s="659"/>
      <c r="O172" s="659"/>
      <c r="P172" s="659"/>
      <c r="Q172" s="659"/>
      <c r="R172" s="659"/>
      <c r="S172" s="659"/>
      <c r="T172" s="659"/>
      <c r="U172" s="659"/>
      <c r="V172" s="659"/>
      <c r="W172" s="659"/>
      <c r="X172" s="659"/>
      <c r="Y172" s="659"/>
      <c r="Z172" s="659"/>
      <c r="AA172" s="659"/>
      <c r="AB172" s="659"/>
      <c r="AC172" s="659"/>
      <c r="AD172" s="659"/>
      <c r="AE172" s="659"/>
      <c r="AF172" s="659"/>
      <c r="AG172" s="659"/>
      <c r="AH172" s="659"/>
      <c r="AI172" s="659"/>
      <c r="AJ172" s="659"/>
      <c r="AK172" s="659"/>
      <c r="AL172" s="659"/>
      <c r="AM172" s="659"/>
      <c r="AN172" s="659"/>
      <c r="AO172" s="659"/>
      <c r="AP172" s="659"/>
    </row>
    <row r="173" spans="13:42" x14ac:dyDescent="0.25">
      <c r="M173" s="659"/>
      <c r="N173" s="659"/>
      <c r="O173" s="659"/>
      <c r="P173" s="659"/>
      <c r="Q173" s="659"/>
      <c r="R173" s="659"/>
      <c r="S173" s="659"/>
      <c r="T173" s="659"/>
      <c r="U173" s="659"/>
      <c r="V173" s="659"/>
      <c r="W173" s="659"/>
      <c r="X173" s="659"/>
      <c r="Y173" s="659"/>
      <c r="Z173" s="659"/>
      <c r="AA173" s="659"/>
      <c r="AB173" s="659"/>
      <c r="AC173" s="659"/>
      <c r="AD173" s="659"/>
      <c r="AE173" s="659"/>
      <c r="AF173" s="659"/>
      <c r="AG173" s="659"/>
      <c r="AH173" s="659"/>
      <c r="AI173" s="659"/>
      <c r="AJ173" s="659"/>
      <c r="AK173" s="659"/>
      <c r="AL173" s="659"/>
      <c r="AM173" s="659"/>
      <c r="AN173" s="659"/>
      <c r="AO173" s="659"/>
      <c r="AP173" s="659"/>
    </row>
    <row r="174" spans="13:42" x14ac:dyDescent="0.25">
      <c r="M174" s="659"/>
      <c r="N174" s="659"/>
      <c r="O174" s="659"/>
      <c r="P174" s="659"/>
      <c r="Q174" s="659"/>
      <c r="R174" s="659"/>
      <c r="S174" s="659"/>
      <c r="T174" s="659"/>
      <c r="U174" s="659"/>
      <c r="V174" s="659"/>
      <c r="W174" s="659"/>
      <c r="X174" s="659"/>
      <c r="Y174" s="659"/>
      <c r="Z174" s="659"/>
      <c r="AA174" s="659"/>
      <c r="AB174" s="659"/>
      <c r="AC174" s="659"/>
      <c r="AD174" s="659"/>
      <c r="AE174" s="659"/>
      <c r="AF174" s="659"/>
      <c r="AG174" s="659"/>
      <c r="AH174" s="659"/>
      <c r="AI174" s="659"/>
      <c r="AJ174" s="659"/>
      <c r="AK174" s="659"/>
      <c r="AL174" s="659"/>
      <c r="AM174" s="659"/>
      <c r="AN174" s="659"/>
      <c r="AO174" s="659"/>
      <c r="AP174" s="659"/>
    </row>
    <row r="175" spans="13:42" x14ac:dyDescent="0.25">
      <c r="M175" s="659"/>
      <c r="N175" s="659"/>
      <c r="O175" s="659"/>
      <c r="P175" s="659"/>
      <c r="Q175" s="659"/>
      <c r="R175" s="659"/>
      <c r="S175" s="659"/>
      <c r="T175" s="659"/>
      <c r="U175" s="659"/>
      <c r="V175" s="659"/>
      <c r="W175" s="659"/>
      <c r="X175" s="659"/>
      <c r="Y175" s="659"/>
      <c r="Z175" s="659"/>
      <c r="AA175" s="659"/>
      <c r="AB175" s="659"/>
      <c r="AC175" s="659"/>
      <c r="AD175" s="659"/>
      <c r="AE175" s="659"/>
      <c r="AF175" s="659"/>
      <c r="AG175" s="659"/>
      <c r="AH175" s="659"/>
      <c r="AI175" s="659"/>
      <c r="AJ175" s="659"/>
      <c r="AK175" s="659"/>
      <c r="AL175" s="659"/>
      <c r="AM175" s="659"/>
      <c r="AN175" s="659"/>
      <c r="AO175" s="659"/>
      <c r="AP175" s="659"/>
    </row>
    <row r="176" spans="13:42" x14ac:dyDescent="0.25">
      <c r="M176" s="659"/>
      <c r="N176" s="659"/>
      <c r="O176" s="659"/>
      <c r="P176" s="659"/>
      <c r="Q176" s="659"/>
      <c r="R176" s="659"/>
      <c r="S176" s="659"/>
      <c r="T176" s="659"/>
      <c r="U176" s="659"/>
      <c r="V176" s="659"/>
      <c r="W176" s="659"/>
      <c r="X176" s="659"/>
      <c r="Y176" s="659"/>
      <c r="Z176" s="659"/>
      <c r="AA176" s="659"/>
      <c r="AB176" s="659"/>
      <c r="AC176" s="659"/>
      <c r="AD176" s="659"/>
      <c r="AE176" s="659"/>
      <c r="AF176" s="659"/>
      <c r="AG176" s="659"/>
      <c r="AH176" s="659"/>
      <c r="AI176" s="659"/>
      <c r="AJ176" s="659"/>
      <c r="AK176" s="659"/>
      <c r="AL176" s="659"/>
      <c r="AM176" s="659"/>
      <c r="AN176" s="659"/>
      <c r="AO176" s="659"/>
      <c r="AP176" s="659"/>
    </row>
    <row r="177" spans="13:42" x14ac:dyDescent="0.25">
      <c r="M177" s="659"/>
      <c r="N177" s="659"/>
      <c r="O177" s="659"/>
      <c r="P177" s="659"/>
      <c r="Q177" s="659"/>
      <c r="R177" s="659"/>
      <c r="S177" s="659"/>
      <c r="T177" s="659"/>
      <c r="U177" s="659"/>
      <c r="V177" s="659"/>
      <c r="W177" s="659"/>
      <c r="X177" s="659"/>
      <c r="Y177" s="659"/>
      <c r="Z177" s="659"/>
      <c r="AA177" s="659"/>
      <c r="AB177" s="659"/>
      <c r="AC177" s="659"/>
      <c r="AD177" s="659"/>
      <c r="AE177" s="659"/>
      <c r="AF177" s="659"/>
      <c r="AG177" s="659"/>
      <c r="AH177" s="659"/>
      <c r="AI177" s="659"/>
      <c r="AJ177" s="659"/>
      <c r="AK177" s="659"/>
      <c r="AL177" s="659"/>
      <c r="AM177" s="659"/>
      <c r="AN177" s="659"/>
      <c r="AO177" s="659"/>
      <c r="AP177" s="659"/>
    </row>
    <row r="178" spans="13:42" x14ac:dyDescent="0.25">
      <c r="M178" s="659"/>
      <c r="N178" s="659"/>
      <c r="O178" s="659"/>
      <c r="P178" s="659"/>
      <c r="Q178" s="659"/>
      <c r="R178" s="659"/>
      <c r="S178" s="659"/>
      <c r="T178" s="659"/>
      <c r="U178" s="659"/>
      <c r="V178" s="659"/>
      <c r="W178" s="659"/>
      <c r="X178" s="659"/>
      <c r="Y178" s="659"/>
      <c r="Z178" s="659"/>
      <c r="AA178" s="659"/>
      <c r="AB178" s="659"/>
      <c r="AC178" s="659"/>
      <c r="AD178" s="659"/>
      <c r="AE178" s="659"/>
      <c r="AF178" s="659"/>
      <c r="AG178" s="659"/>
      <c r="AH178" s="659"/>
      <c r="AI178" s="659"/>
      <c r="AJ178" s="659"/>
      <c r="AK178" s="659"/>
      <c r="AL178" s="659"/>
      <c r="AM178" s="659"/>
      <c r="AN178" s="659"/>
      <c r="AO178" s="659"/>
      <c r="AP178" s="659"/>
    </row>
    <row r="179" spans="13:42" x14ac:dyDescent="0.25">
      <c r="M179" s="659"/>
      <c r="N179" s="659"/>
      <c r="O179" s="659"/>
      <c r="P179" s="659"/>
      <c r="Q179" s="659"/>
      <c r="R179" s="659"/>
      <c r="S179" s="659"/>
      <c r="T179" s="659"/>
      <c r="U179" s="659"/>
      <c r="V179" s="659"/>
      <c r="W179" s="659"/>
      <c r="X179" s="659"/>
      <c r="Y179" s="659"/>
      <c r="Z179" s="659"/>
      <c r="AA179" s="659"/>
      <c r="AB179" s="659"/>
      <c r="AC179" s="659"/>
      <c r="AD179" s="659"/>
      <c r="AE179" s="659"/>
      <c r="AF179" s="659"/>
      <c r="AG179" s="659"/>
      <c r="AH179" s="659"/>
      <c r="AI179" s="659"/>
      <c r="AJ179" s="659"/>
      <c r="AK179" s="659"/>
      <c r="AL179" s="659"/>
      <c r="AM179" s="659"/>
      <c r="AN179" s="659"/>
      <c r="AO179" s="659"/>
      <c r="AP179" s="659"/>
    </row>
    <row r="180" spans="13:42" x14ac:dyDescent="0.25">
      <c r="M180" s="659"/>
      <c r="N180" s="659"/>
      <c r="O180" s="659"/>
      <c r="P180" s="659"/>
      <c r="Q180" s="659"/>
      <c r="R180" s="659"/>
      <c r="S180" s="659"/>
      <c r="T180" s="659"/>
      <c r="U180" s="659"/>
      <c r="V180" s="659"/>
      <c r="W180" s="659"/>
      <c r="X180" s="659"/>
      <c r="Y180" s="659"/>
      <c r="Z180" s="659"/>
      <c r="AA180" s="659"/>
      <c r="AB180" s="659"/>
      <c r="AC180" s="659"/>
      <c r="AD180" s="659"/>
      <c r="AE180" s="659"/>
      <c r="AF180" s="659"/>
      <c r="AG180" s="659"/>
      <c r="AH180" s="659"/>
      <c r="AI180" s="659"/>
      <c r="AJ180" s="659"/>
      <c r="AK180" s="659"/>
      <c r="AL180" s="659"/>
      <c r="AM180" s="659"/>
      <c r="AN180" s="659"/>
      <c r="AO180" s="659"/>
      <c r="AP180" s="659"/>
    </row>
    <row r="181" spans="13:42" x14ac:dyDescent="0.25">
      <c r="M181" s="659"/>
      <c r="N181" s="659"/>
      <c r="O181" s="659"/>
      <c r="P181" s="659"/>
      <c r="Q181" s="659"/>
      <c r="R181" s="659"/>
      <c r="S181" s="659"/>
      <c r="T181" s="659"/>
      <c r="U181" s="659"/>
      <c r="V181" s="659"/>
      <c r="W181" s="659"/>
      <c r="X181" s="659"/>
      <c r="Y181" s="659"/>
      <c r="Z181" s="659"/>
      <c r="AA181" s="659"/>
      <c r="AB181" s="659"/>
      <c r="AC181" s="659"/>
      <c r="AD181" s="659"/>
      <c r="AE181" s="659"/>
      <c r="AF181" s="659"/>
      <c r="AG181" s="659"/>
      <c r="AH181" s="659"/>
      <c r="AI181" s="659"/>
      <c r="AJ181" s="659"/>
      <c r="AK181" s="659"/>
      <c r="AL181" s="659"/>
      <c r="AM181" s="659"/>
      <c r="AN181" s="659"/>
      <c r="AO181" s="659"/>
      <c r="AP181" s="659"/>
    </row>
    <row r="182" spans="13:42" x14ac:dyDescent="0.25">
      <c r="M182" s="659"/>
      <c r="N182" s="659"/>
      <c r="O182" s="659"/>
      <c r="P182" s="659"/>
      <c r="Q182" s="659"/>
      <c r="R182" s="659"/>
      <c r="S182" s="659"/>
      <c r="T182" s="659"/>
      <c r="U182" s="659"/>
      <c r="V182" s="659"/>
      <c r="W182" s="659"/>
      <c r="X182" s="659"/>
      <c r="Y182" s="659"/>
      <c r="Z182" s="659"/>
      <c r="AA182" s="659"/>
      <c r="AB182" s="659"/>
      <c r="AC182" s="659"/>
      <c r="AD182" s="659"/>
      <c r="AE182" s="659"/>
      <c r="AF182" s="659"/>
      <c r="AG182" s="659"/>
      <c r="AH182" s="659"/>
      <c r="AI182" s="659"/>
      <c r="AJ182" s="659"/>
      <c r="AK182" s="659"/>
      <c r="AL182" s="659"/>
      <c r="AM182" s="659"/>
      <c r="AN182" s="659"/>
      <c r="AO182" s="659"/>
      <c r="AP182" s="659"/>
    </row>
    <row r="183" spans="13:42" x14ac:dyDescent="0.25">
      <c r="M183" s="659"/>
      <c r="N183" s="659"/>
      <c r="O183" s="659"/>
      <c r="P183" s="659"/>
      <c r="Q183" s="659"/>
      <c r="R183" s="659"/>
      <c r="S183" s="659"/>
      <c r="T183" s="659"/>
      <c r="U183" s="659"/>
      <c r="V183" s="659"/>
      <c r="W183" s="659"/>
      <c r="X183" s="659"/>
      <c r="Y183" s="659"/>
      <c r="Z183" s="659"/>
      <c r="AA183" s="659"/>
      <c r="AB183" s="659"/>
      <c r="AC183" s="659"/>
      <c r="AD183" s="659"/>
      <c r="AE183" s="659"/>
      <c r="AF183" s="659"/>
      <c r="AG183" s="659"/>
      <c r="AH183" s="659"/>
      <c r="AI183" s="659"/>
      <c r="AJ183" s="659"/>
      <c r="AK183" s="659"/>
      <c r="AL183" s="659"/>
      <c r="AM183" s="659"/>
      <c r="AN183" s="659"/>
      <c r="AO183" s="659"/>
      <c r="AP183" s="659"/>
    </row>
    <row r="184" spans="13:42" x14ac:dyDescent="0.25">
      <c r="M184" s="659"/>
      <c r="N184" s="659"/>
      <c r="O184" s="659"/>
      <c r="P184" s="659"/>
      <c r="Q184" s="659"/>
      <c r="R184" s="659"/>
      <c r="S184" s="659"/>
      <c r="T184" s="659"/>
      <c r="U184" s="659"/>
      <c r="V184" s="659"/>
      <c r="W184" s="659"/>
      <c r="X184" s="659"/>
      <c r="Y184" s="659"/>
      <c r="Z184" s="659"/>
      <c r="AA184" s="659"/>
      <c r="AB184" s="659"/>
      <c r="AC184" s="659"/>
      <c r="AD184" s="659"/>
      <c r="AE184" s="659"/>
      <c r="AF184" s="659"/>
      <c r="AG184" s="659"/>
      <c r="AH184" s="659"/>
      <c r="AI184" s="659"/>
      <c r="AJ184" s="659"/>
      <c r="AK184" s="659"/>
      <c r="AL184" s="659"/>
      <c r="AM184" s="659"/>
      <c r="AN184" s="659"/>
      <c r="AO184" s="659"/>
      <c r="AP184" s="659"/>
    </row>
    <row r="185" spans="13:42" x14ac:dyDescent="0.25">
      <c r="M185" s="659"/>
      <c r="N185" s="659"/>
      <c r="O185" s="659"/>
      <c r="P185" s="659"/>
      <c r="Q185" s="659"/>
      <c r="R185" s="659"/>
      <c r="S185" s="659"/>
      <c r="T185" s="659"/>
      <c r="U185" s="659"/>
      <c r="V185" s="659"/>
      <c r="W185" s="659"/>
      <c r="X185" s="659"/>
      <c r="Y185" s="659"/>
      <c r="Z185" s="659"/>
      <c r="AA185" s="659"/>
      <c r="AB185" s="659"/>
      <c r="AC185" s="659"/>
      <c r="AD185" s="659"/>
      <c r="AE185" s="659"/>
      <c r="AF185" s="659"/>
      <c r="AG185" s="659"/>
      <c r="AH185" s="659"/>
      <c r="AI185" s="659"/>
      <c r="AJ185" s="659"/>
      <c r="AK185" s="659"/>
      <c r="AL185" s="659"/>
      <c r="AM185" s="659"/>
      <c r="AN185" s="659"/>
      <c r="AO185" s="659"/>
      <c r="AP185" s="659"/>
    </row>
    <row r="186" spans="13:42" x14ac:dyDescent="0.25">
      <c r="M186" s="659"/>
      <c r="N186" s="659"/>
      <c r="O186" s="659"/>
      <c r="P186" s="659"/>
      <c r="Q186" s="659"/>
      <c r="R186" s="659"/>
      <c r="S186" s="659"/>
      <c r="T186" s="659"/>
      <c r="U186" s="659"/>
      <c r="V186" s="659"/>
      <c r="W186" s="659"/>
      <c r="X186" s="659"/>
      <c r="Y186" s="659"/>
      <c r="Z186" s="659"/>
      <c r="AA186" s="659"/>
      <c r="AB186" s="659"/>
      <c r="AC186" s="659"/>
      <c r="AD186" s="659"/>
      <c r="AE186" s="659"/>
      <c r="AF186" s="659"/>
      <c r="AG186" s="659"/>
      <c r="AH186" s="659"/>
      <c r="AI186" s="659"/>
      <c r="AJ186" s="659"/>
      <c r="AK186" s="659"/>
      <c r="AL186" s="659"/>
      <c r="AM186" s="659"/>
      <c r="AN186" s="659"/>
      <c r="AO186" s="659"/>
      <c r="AP186" s="659"/>
    </row>
    <row r="187" spans="13:42" x14ac:dyDescent="0.25">
      <c r="M187" s="659"/>
      <c r="N187" s="659"/>
      <c r="O187" s="659"/>
      <c r="P187" s="659"/>
      <c r="Q187" s="659"/>
      <c r="R187" s="659"/>
      <c r="S187" s="659"/>
      <c r="T187" s="659"/>
      <c r="U187" s="659"/>
      <c r="V187" s="659"/>
      <c r="W187" s="659"/>
      <c r="X187" s="659"/>
      <c r="Y187" s="659"/>
      <c r="Z187" s="659"/>
      <c r="AA187" s="659"/>
      <c r="AB187" s="659"/>
      <c r="AC187" s="659"/>
      <c r="AD187" s="659"/>
      <c r="AE187" s="659"/>
      <c r="AF187" s="659"/>
      <c r="AG187" s="659"/>
      <c r="AH187" s="659"/>
      <c r="AI187" s="659"/>
      <c r="AJ187" s="659"/>
      <c r="AK187" s="659"/>
      <c r="AL187" s="659"/>
      <c r="AM187" s="659"/>
      <c r="AN187" s="659"/>
      <c r="AO187" s="659"/>
      <c r="AP187" s="659"/>
    </row>
    <row r="188" spans="13:42" x14ac:dyDescent="0.25">
      <c r="M188" s="659"/>
      <c r="N188" s="659"/>
      <c r="O188" s="659"/>
      <c r="P188" s="659"/>
      <c r="Q188" s="659"/>
      <c r="R188" s="659"/>
      <c r="S188" s="659"/>
      <c r="T188" s="659"/>
      <c r="U188" s="659"/>
      <c r="V188" s="659"/>
      <c r="W188" s="659"/>
      <c r="X188" s="659"/>
      <c r="Y188" s="659"/>
      <c r="Z188" s="659"/>
      <c r="AA188" s="659"/>
      <c r="AB188" s="659"/>
      <c r="AC188" s="659"/>
      <c r="AD188" s="659"/>
      <c r="AE188" s="659"/>
      <c r="AF188" s="659"/>
      <c r="AG188" s="659"/>
      <c r="AH188" s="659"/>
      <c r="AI188" s="659"/>
      <c r="AJ188" s="659"/>
      <c r="AK188" s="659"/>
      <c r="AL188" s="659"/>
      <c r="AM188" s="659"/>
      <c r="AN188" s="659"/>
      <c r="AO188" s="659"/>
      <c r="AP188" s="659"/>
    </row>
    <row r="189" spans="13:42" x14ac:dyDescent="0.25">
      <c r="M189" s="659"/>
      <c r="N189" s="659"/>
      <c r="O189" s="659"/>
      <c r="P189" s="659"/>
      <c r="Q189" s="659"/>
      <c r="R189" s="659"/>
      <c r="S189" s="659"/>
      <c r="T189" s="659"/>
      <c r="U189" s="659"/>
      <c r="V189" s="659"/>
      <c r="W189" s="659"/>
      <c r="X189" s="659"/>
      <c r="Y189" s="659"/>
      <c r="Z189" s="659"/>
      <c r="AA189" s="659"/>
      <c r="AB189" s="659"/>
      <c r="AC189" s="659"/>
      <c r="AD189" s="659"/>
      <c r="AE189" s="659"/>
      <c r="AF189" s="659"/>
      <c r="AG189" s="659"/>
      <c r="AH189" s="659"/>
      <c r="AI189" s="659"/>
      <c r="AJ189" s="659"/>
      <c r="AK189" s="659"/>
      <c r="AL189" s="659"/>
      <c r="AM189" s="659"/>
      <c r="AN189" s="659"/>
      <c r="AO189" s="659"/>
      <c r="AP189" s="659"/>
    </row>
    <row r="190" spans="13:42" x14ac:dyDescent="0.25">
      <c r="M190" s="659"/>
      <c r="N190" s="659"/>
      <c r="O190" s="659"/>
      <c r="P190" s="659"/>
      <c r="Q190" s="659"/>
      <c r="R190" s="659"/>
      <c r="S190" s="659"/>
      <c r="T190" s="659"/>
      <c r="U190" s="659"/>
      <c r="V190" s="659"/>
      <c r="W190" s="659"/>
      <c r="X190" s="659"/>
      <c r="Y190" s="659"/>
      <c r="Z190" s="659"/>
      <c r="AA190" s="659"/>
      <c r="AB190" s="659"/>
      <c r="AC190" s="659"/>
      <c r="AD190" s="659"/>
      <c r="AE190" s="659"/>
      <c r="AF190" s="659"/>
      <c r="AG190" s="659"/>
      <c r="AH190" s="659"/>
      <c r="AI190" s="659"/>
      <c r="AJ190" s="659"/>
      <c r="AK190" s="659"/>
      <c r="AL190" s="659"/>
      <c r="AM190" s="659"/>
      <c r="AN190" s="659"/>
      <c r="AO190" s="659"/>
      <c r="AP190" s="659"/>
    </row>
    <row r="191" spans="13:42" x14ac:dyDescent="0.25">
      <c r="M191" s="659"/>
      <c r="N191" s="659"/>
      <c r="O191" s="659"/>
      <c r="P191" s="659"/>
      <c r="Q191" s="659"/>
      <c r="R191" s="659"/>
      <c r="S191" s="659"/>
      <c r="T191" s="659"/>
      <c r="U191" s="659"/>
      <c r="V191" s="659"/>
      <c r="W191" s="659"/>
      <c r="X191" s="659"/>
      <c r="Y191" s="659"/>
      <c r="Z191" s="659"/>
      <c r="AA191" s="659"/>
      <c r="AB191" s="659"/>
      <c r="AC191" s="659"/>
      <c r="AD191" s="659"/>
      <c r="AE191" s="659"/>
      <c r="AF191" s="659"/>
      <c r="AG191" s="659"/>
      <c r="AH191" s="659"/>
      <c r="AI191" s="659"/>
      <c r="AJ191" s="659"/>
      <c r="AK191" s="659"/>
      <c r="AL191" s="659"/>
      <c r="AM191" s="659"/>
      <c r="AN191" s="659"/>
      <c r="AO191" s="659"/>
      <c r="AP191" s="659"/>
    </row>
    <row r="192" spans="13:42" x14ac:dyDescent="0.25">
      <c r="M192" s="659"/>
      <c r="N192" s="659"/>
      <c r="O192" s="659"/>
      <c r="P192" s="659"/>
      <c r="Q192" s="659"/>
      <c r="R192" s="659"/>
      <c r="S192" s="659"/>
      <c r="T192" s="659"/>
      <c r="U192" s="659"/>
      <c r="V192" s="659"/>
      <c r="W192" s="659"/>
      <c r="X192" s="659"/>
      <c r="Y192" s="659"/>
      <c r="Z192" s="659"/>
      <c r="AA192" s="659"/>
      <c r="AB192" s="659"/>
      <c r="AC192" s="659"/>
      <c r="AD192" s="659"/>
      <c r="AE192" s="659"/>
      <c r="AF192" s="659"/>
      <c r="AG192" s="659"/>
      <c r="AH192" s="659"/>
      <c r="AI192" s="659"/>
      <c r="AJ192" s="659"/>
      <c r="AK192" s="659"/>
      <c r="AL192" s="659"/>
      <c r="AM192" s="659"/>
      <c r="AN192" s="659"/>
      <c r="AO192" s="659"/>
      <c r="AP192" s="659"/>
    </row>
    <row r="193" spans="13:42" x14ac:dyDescent="0.25">
      <c r="M193" s="659"/>
      <c r="N193" s="659"/>
      <c r="O193" s="659"/>
      <c r="P193" s="659"/>
      <c r="Q193" s="659"/>
      <c r="R193" s="659"/>
      <c r="S193" s="659"/>
      <c r="T193" s="659"/>
      <c r="U193" s="659"/>
      <c r="V193" s="659"/>
      <c r="W193" s="659"/>
      <c r="X193" s="659"/>
      <c r="Y193" s="659"/>
      <c r="Z193" s="659"/>
      <c r="AA193" s="659"/>
      <c r="AB193" s="659"/>
      <c r="AC193" s="659"/>
      <c r="AD193" s="659"/>
      <c r="AE193" s="659"/>
      <c r="AF193" s="659"/>
      <c r="AG193" s="659"/>
      <c r="AH193" s="659"/>
      <c r="AI193" s="659"/>
      <c r="AJ193" s="659"/>
      <c r="AK193" s="659"/>
      <c r="AL193" s="659"/>
      <c r="AM193" s="659"/>
      <c r="AN193" s="659"/>
      <c r="AO193" s="659"/>
      <c r="AP193" s="659"/>
    </row>
    <row r="194" spans="13:42" x14ac:dyDescent="0.25">
      <c r="M194" s="659"/>
      <c r="N194" s="659"/>
      <c r="O194" s="659"/>
      <c r="P194" s="659"/>
      <c r="Q194" s="659"/>
      <c r="R194" s="659"/>
      <c r="S194" s="659"/>
      <c r="T194" s="659"/>
      <c r="U194" s="659"/>
      <c r="V194" s="659"/>
      <c r="W194" s="659"/>
      <c r="X194" s="659"/>
      <c r="Y194" s="659"/>
      <c r="Z194" s="659"/>
      <c r="AA194" s="659"/>
      <c r="AB194" s="659"/>
      <c r="AC194" s="659"/>
      <c r="AD194" s="659"/>
      <c r="AE194" s="659"/>
      <c r="AF194" s="659"/>
      <c r="AG194" s="659"/>
      <c r="AH194" s="659"/>
      <c r="AI194" s="659"/>
      <c r="AJ194" s="659"/>
      <c r="AK194" s="659"/>
      <c r="AL194" s="659"/>
      <c r="AM194" s="659"/>
      <c r="AN194" s="659"/>
      <c r="AO194" s="659"/>
      <c r="AP194" s="659"/>
    </row>
    <row r="195" spans="13:42" x14ac:dyDescent="0.25">
      <c r="M195" s="659"/>
      <c r="N195" s="659"/>
      <c r="O195" s="659"/>
      <c r="P195" s="659"/>
      <c r="Q195" s="659"/>
      <c r="R195" s="659"/>
      <c r="S195" s="659"/>
      <c r="T195" s="659"/>
      <c r="U195" s="659"/>
      <c r="V195" s="659"/>
      <c r="W195" s="659"/>
      <c r="X195" s="659"/>
      <c r="Y195" s="659"/>
      <c r="Z195" s="659"/>
      <c r="AA195" s="659"/>
      <c r="AB195" s="659"/>
      <c r="AC195" s="659"/>
      <c r="AD195" s="659"/>
      <c r="AE195" s="659"/>
      <c r="AF195" s="659"/>
      <c r="AG195" s="659"/>
      <c r="AH195" s="659"/>
      <c r="AI195" s="659"/>
      <c r="AJ195" s="659"/>
      <c r="AK195" s="659"/>
      <c r="AL195" s="659"/>
      <c r="AM195" s="659"/>
      <c r="AN195" s="659"/>
      <c r="AO195" s="659"/>
      <c r="AP195" s="659"/>
    </row>
    <row r="196" spans="13:42" x14ac:dyDescent="0.25">
      <c r="M196" s="659"/>
      <c r="N196" s="659"/>
      <c r="O196" s="659"/>
      <c r="P196" s="659"/>
      <c r="Q196" s="659"/>
      <c r="R196" s="659"/>
      <c r="S196" s="659"/>
      <c r="T196" s="659"/>
      <c r="U196" s="659"/>
      <c r="V196" s="659"/>
      <c r="W196" s="659"/>
      <c r="X196" s="659"/>
      <c r="Y196" s="659"/>
      <c r="Z196" s="659"/>
      <c r="AA196" s="659"/>
      <c r="AB196" s="659"/>
      <c r="AC196" s="659"/>
      <c r="AD196" s="659"/>
      <c r="AE196" s="659"/>
      <c r="AF196" s="659"/>
      <c r="AG196" s="659"/>
      <c r="AH196" s="659"/>
      <c r="AI196" s="659"/>
      <c r="AJ196" s="659"/>
      <c r="AK196" s="659"/>
      <c r="AL196" s="659"/>
      <c r="AM196" s="659"/>
      <c r="AN196" s="659"/>
      <c r="AO196" s="659"/>
      <c r="AP196" s="659"/>
    </row>
    <row r="197" spans="13:42" x14ac:dyDescent="0.25">
      <c r="M197" s="659"/>
      <c r="N197" s="659"/>
      <c r="O197" s="659"/>
      <c r="P197" s="659"/>
      <c r="Q197" s="659"/>
      <c r="R197" s="659"/>
      <c r="S197" s="659"/>
      <c r="T197" s="659"/>
      <c r="U197" s="659"/>
      <c r="V197" s="659"/>
      <c r="W197" s="659"/>
      <c r="X197" s="659"/>
      <c r="Y197" s="659"/>
      <c r="Z197" s="659"/>
      <c r="AA197" s="659"/>
      <c r="AB197" s="659"/>
      <c r="AC197" s="659"/>
      <c r="AD197" s="659"/>
      <c r="AE197" s="659"/>
      <c r="AF197" s="659"/>
      <c r="AG197" s="659"/>
      <c r="AH197" s="659"/>
      <c r="AI197" s="659"/>
      <c r="AJ197" s="659"/>
      <c r="AK197" s="659"/>
      <c r="AL197" s="659"/>
      <c r="AM197" s="659"/>
      <c r="AN197" s="659"/>
      <c r="AO197" s="659"/>
      <c r="AP197" s="659"/>
    </row>
    <row r="198" spans="13:42" x14ac:dyDescent="0.25">
      <c r="M198" s="659"/>
      <c r="N198" s="659"/>
      <c r="O198" s="659"/>
      <c r="P198" s="659"/>
      <c r="Q198" s="659"/>
      <c r="R198" s="659"/>
      <c r="S198" s="659"/>
      <c r="T198" s="659"/>
      <c r="U198" s="659"/>
      <c r="V198" s="659"/>
      <c r="W198" s="659"/>
      <c r="X198" s="659"/>
      <c r="Y198" s="659"/>
      <c r="Z198" s="659"/>
      <c r="AA198" s="659"/>
      <c r="AB198" s="659"/>
      <c r="AC198" s="659"/>
      <c r="AD198" s="659"/>
      <c r="AE198" s="659"/>
      <c r="AF198" s="659"/>
      <c r="AG198" s="659"/>
      <c r="AH198" s="659"/>
      <c r="AI198" s="659"/>
      <c r="AJ198" s="659"/>
      <c r="AK198" s="659"/>
      <c r="AL198" s="659"/>
      <c r="AM198" s="659"/>
      <c r="AN198" s="659"/>
      <c r="AO198" s="659"/>
      <c r="AP198" s="659"/>
    </row>
    <row r="199" spans="13:42" x14ac:dyDescent="0.25">
      <c r="M199" s="659"/>
      <c r="N199" s="659"/>
      <c r="O199" s="659"/>
      <c r="P199" s="659"/>
      <c r="Q199" s="659"/>
      <c r="R199" s="659"/>
      <c r="S199" s="659"/>
      <c r="T199" s="659"/>
      <c r="U199" s="659"/>
      <c r="V199" s="659"/>
      <c r="W199" s="659"/>
      <c r="X199" s="659"/>
      <c r="Y199" s="659"/>
      <c r="Z199" s="659"/>
      <c r="AA199" s="659"/>
      <c r="AB199" s="659"/>
      <c r="AC199" s="659"/>
      <c r="AD199" s="659"/>
      <c r="AE199" s="659"/>
      <c r="AF199" s="659"/>
      <c r="AG199" s="659"/>
      <c r="AH199" s="659"/>
      <c r="AI199" s="659"/>
      <c r="AJ199" s="659"/>
      <c r="AK199" s="659"/>
      <c r="AL199" s="659"/>
      <c r="AM199" s="659"/>
      <c r="AN199" s="659"/>
      <c r="AO199" s="659"/>
      <c r="AP199" s="659"/>
    </row>
    <row r="200" spans="13:42" x14ac:dyDescent="0.25">
      <c r="M200" s="659"/>
      <c r="N200" s="659"/>
      <c r="O200" s="659"/>
      <c r="P200" s="659"/>
      <c r="Q200" s="659"/>
      <c r="R200" s="659"/>
      <c r="S200" s="659"/>
      <c r="T200" s="659"/>
      <c r="U200" s="659"/>
      <c r="V200" s="659"/>
      <c r="W200" s="659"/>
      <c r="X200" s="659"/>
      <c r="Y200" s="659"/>
      <c r="Z200" s="659"/>
      <c r="AA200" s="659"/>
      <c r="AB200" s="659"/>
      <c r="AC200" s="659"/>
      <c r="AD200" s="659"/>
      <c r="AE200" s="659"/>
      <c r="AF200" s="659"/>
      <c r="AG200" s="659"/>
      <c r="AH200" s="659"/>
      <c r="AI200" s="659"/>
      <c r="AJ200" s="659"/>
      <c r="AK200" s="659"/>
      <c r="AL200" s="659"/>
      <c r="AM200" s="659"/>
      <c r="AN200" s="659"/>
      <c r="AO200" s="659"/>
      <c r="AP200" s="659"/>
    </row>
    <row r="201" spans="13:42" x14ac:dyDescent="0.25">
      <c r="M201" s="659"/>
      <c r="N201" s="659"/>
      <c r="O201" s="659"/>
      <c r="P201" s="659"/>
      <c r="Q201" s="659"/>
      <c r="R201" s="659"/>
      <c r="S201" s="659"/>
      <c r="T201" s="659"/>
      <c r="U201" s="659"/>
      <c r="V201" s="659"/>
      <c r="W201" s="659"/>
      <c r="X201" s="659"/>
      <c r="Y201" s="659"/>
      <c r="Z201" s="659"/>
      <c r="AA201" s="659"/>
      <c r="AB201" s="659"/>
      <c r="AC201" s="659"/>
      <c r="AD201" s="659"/>
      <c r="AE201" s="659"/>
      <c r="AF201" s="659"/>
      <c r="AG201" s="659"/>
      <c r="AH201" s="659"/>
      <c r="AI201" s="659"/>
      <c r="AJ201" s="659"/>
      <c r="AK201" s="659"/>
      <c r="AL201" s="659"/>
      <c r="AM201" s="659"/>
      <c r="AN201" s="659"/>
      <c r="AO201" s="659"/>
      <c r="AP201" s="659"/>
    </row>
    <row r="202" spans="13:42" x14ac:dyDescent="0.25">
      <c r="M202" s="659"/>
      <c r="N202" s="659"/>
      <c r="O202" s="659"/>
      <c r="P202" s="659"/>
      <c r="Q202" s="659"/>
      <c r="R202" s="659"/>
      <c r="S202" s="659"/>
      <c r="T202" s="659"/>
      <c r="U202" s="659"/>
      <c r="V202" s="659"/>
      <c r="W202" s="659"/>
      <c r="X202" s="659"/>
      <c r="Y202" s="659"/>
      <c r="Z202" s="659"/>
      <c r="AA202" s="659"/>
      <c r="AB202" s="659"/>
      <c r="AC202" s="659"/>
      <c r="AD202" s="659"/>
      <c r="AE202" s="659"/>
      <c r="AF202" s="659"/>
      <c r="AG202" s="659"/>
      <c r="AH202" s="659"/>
      <c r="AI202" s="659"/>
      <c r="AJ202" s="659"/>
      <c r="AK202" s="659"/>
      <c r="AL202" s="659"/>
      <c r="AM202" s="659"/>
      <c r="AN202" s="659"/>
      <c r="AO202" s="659"/>
      <c r="AP202" s="659"/>
    </row>
    <row r="203" spans="13:42" x14ac:dyDescent="0.25">
      <c r="M203" s="659"/>
      <c r="N203" s="659"/>
      <c r="O203" s="659"/>
      <c r="P203" s="659"/>
      <c r="Q203" s="659"/>
      <c r="R203" s="659"/>
      <c r="S203" s="659"/>
      <c r="T203" s="659"/>
      <c r="U203" s="659"/>
      <c r="V203" s="659"/>
      <c r="W203" s="659"/>
      <c r="X203" s="659"/>
      <c r="Y203" s="659"/>
      <c r="Z203" s="659"/>
      <c r="AA203" s="659"/>
      <c r="AB203" s="659"/>
      <c r="AC203" s="659"/>
      <c r="AD203" s="659"/>
      <c r="AE203" s="659"/>
      <c r="AF203" s="659"/>
      <c r="AG203" s="659"/>
      <c r="AH203" s="659"/>
      <c r="AI203" s="659"/>
      <c r="AJ203" s="659"/>
      <c r="AK203" s="659"/>
      <c r="AL203" s="659"/>
      <c r="AM203" s="659"/>
      <c r="AN203" s="659"/>
      <c r="AO203" s="659"/>
      <c r="AP203" s="659"/>
    </row>
    <row r="204" spans="13:42" x14ac:dyDescent="0.25">
      <c r="M204" s="659"/>
      <c r="N204" s="659"/>
      <c r="O204" s="659"/>
      <c r="P204" s="659"/>
      <c r="Q204" s="659"/>
      <c r="R204" s="659"/>
      <c r="S204" s="659"/>
      <c r="T204" s="659"/>
      <c r="U204" s="659"/>
      <c r="V204" s="659"/>
      <c r="W204" s="659"/>
      <c r="X204" s="659"/>
      <c r="Y204" s="659"/>
      <c r="Z204" s="659"/>
      <c r="AA204" s="659"/>
      <c r="AB204" s="659"/>
      <c r="AC204" s="659"/>
      <c r="AD204" s="659"/>
      <c r="AE204" s="659"/>
      <c r="AF204" s="659"/>
      <c r="AG204" s="659"/>
      <c r="AH204" s="659"/>
      <c r="AI204" s="659"/>
      <c r="AJ204" s="659"/>
      <c r="AK204" s="659"/>
      <c r="AL204" s="659"/>
      <c r="AM204" s="659"/>
      <c r="AN204" s="659"/>
      <c r="AO204" s="659"/>
      <c r="AP204" s="659"/>
    </row>
    <row r="205" spans="13:42" x14ac:dyDescent="0.25">
      <c r="M205" s="659"/>
      <c r="N205" s="659"/>
      <c r="O205" s="659"/>
      <c r="P205" s="659"/>
      <c r="Q205" s="659"/>
      <c r="R205" s="659"/>
      <c r="S205" s="659"/>
      <c r="T205" s="659"/>
      <c r="U205" s="659"/>
      <c r="V205" s="659"/>
      <c r="W205" s="659"/>
      <c r="X205" s="659"/>
      <c r="Y205" s="659"/>
      <c r="Z205" s="659"/>
      <c r="AA205" s="659"/>
      <c r="AB205" s="659"/>
      <c r="AC205" s="659"/>
      <c r="AD205" s="659"/>
      <c r="AE205" s="659"/>
      <c r="AF205" s="659"/>
      <c r="AG205" s="659"/>
      <c r="AH205" s="659"/>
      <c r="AI205" s="659"/>
      <c r="AJ205" s="659"/>
      <c r="AK205" s="659"/>
      <c r="AL205" s="659"/>
      <c r="AM205" s="659"/>
      <c r="AN205" s="659"/>
      <c r="AO205" s="659"/>
      <c r="AP205" s="659"/>
    </row>
    <row r="206" spans="13:42" x14ac:dyDescent="0.25">
      <c r="M206" s="659"/>
      <c r="N206" s="659"/>
      <c r="O206" s="659"/>
      <c r="P206" s="659"/>
      <c r="Q206" s="659"/>
      <c r="R206" s="659"/>
      <c r="S206" s="659"/>
      <c r="T206" s="659"/>
      <c r="U206" s="659"/>
      <c r="V206" s="659"/>
      <c r="W206" s="659"/>
      <c r="X206" s="659"/>
      <c r="Y206" s="659"/>
      <c r="Z206" s="659"/>
      <c r="AA206" s="659"/>
      <c r="AB206" s="659"/>
      <c r="AC206" s="659"/>
      <c r="AD206" s="659"/>
      <c r="AE206" s="659"/>
      <c r="AF206" s="659"/>
      <c r="AG206" s="659"/>
      <c r="AH206" s="659"/>
      <c r="AI206" s="659"/>
      <c r="AJ206" s="659"/>
      <c r="AK206" s="659"/>
      <c r="AL206" s="659"/>
      <c r="AM206" s="659"/>
      <c r="AN206" s="659"/>
      <c r="AO206" s="659"/>
      <c r="AP206" s="659"/>
    </row>
    <row r="207" spans="13:42" x14ac:dyDescent="0.25">
      <c r="M207" s="659"/>
      <c r="N207" s="659"/>
      <c r="O207" s="659"/>
      <c r="P207" s="659"/>
      <c r="Q207" s="659"/>
      <c r="R207" s="659"/>
      <c r="S207" s="659"/>
      <c r="T207" s="659"/>
      <c r="U207" s="659"/>
      <c r="V207" s="659"/>
      <c r="W207" s="659"/>
      <c r="X207" s="659"/>
      <c r="Y207" s="659"/>
      <c r="Z207" s="659"/>
      <c r="AA207" s="659"/>
      <c r="AB207" s="659"/>
      <c r="AC207" s="659"/>
      <c r="AD207" s="659"/>
      <c r="AE207" s="659"/>
      <c r="AF207" s="659"/>
      <c r="AG207" s="659"/>
      <c r="AH207" s="659"/>
      <c r="AI207" s="659"/>
      <c r="AJ207" s="659"/>
      <c r="AK207" s="659"/>
      <c r="AL207" s="659"/>
      <c r="AM207" s="659"/>
      <c r="AN207" s="659"/>
      <c r="AO207" s="659"/>
      <c r="AP207" s="659"/>
    </row>
    <row r="208" spans="13:42" x14ac:dyDescent="0.25">
      <c r="M208" s="659"/>
      <c r="N208" s="659"/>
      <c r="O208" s="659"/>
      <c r="P208" s="659"/>
      <c r="Q208" s="659"/>
      <c r="R208" s="659"/>
      <c r="S208" s="659"/>
      <c r="T208" s="659"/>
      <c r="U208" s="659"/>
      <c r="V208" s="659"/>
      <c r="W208" s="659"/>
      <c r="X208" s="659"/>
      <c r="Y208" s="659"/>
      <c r="Z208" s="659"/>
      <c r="AA208" s="659"/>
      <c r="AB208" s="659"/>
      <c r="AC208" s="659"/>
      <c r="AD208" s="659"/>
      <c r="AE208" s="659"/>
      <c r="AF208" s="659"/>
      <c r="AG208" s="659"/>
      <c r="AH208" s="659"/>
      <c r="AI208" s="659"/>
      <c r="AJ208" s="659"/>
      <c r="AK208" s="659"/>
      <c r="AL208" s="659"/>
      <c r="AM208" s="659"/>
      <c r="AN208" s="659"/>
      <c r="AO208" s="659"/>
      <c r="AP208" s="659"/>
    </row>
    <row r="209" spans="13:42" x14ac:dyDescent="0.25">
      <c r="M209" s="659"/>
      <c r="N209" s="659"/>
      <c r="O209" s="659"/>
      <c r="P209" s="659"/>
      <c r="Q209" s="659"/>
      <c r="R209" s="659"/>
      <c r="S209" s="659"/>
      <c r="T209" s="659"/>
      <c r="U209" s="659"/>
      <c r="V209" s="659"/>
      <c r="W209" s="659"/>
      <c r="X209" s="659"/>
      <c r="Y209" s="659"/>
      <c r="Z209" s="659"/>
      <c r="AA209" s="659"/>
      <c r="AB209" s="659"/>
      <c r="AC209" s="659"/>
      <c r="AD209" s="659"/>
      <c r="AE209" s="659"/>
      <c r="AF209" s="659"/>
      <c r="AG209" s="659"/>
      <c r="AH209" s="659"/>
      <c r="AI209" s="659"/>
      <c r="AJ209" s="659"/>
      <c r="AK209" s="659"/>
      <c r="AL209" s="659"/>
      <c r="AM209" s="659"/>
      <c r="AN209" s="659"/>
      <c r="AO209" s="659"/>
      <c r="AP209" s="659"/>
    </row>
    <row r="210" spans="13:42" x14ac:dyDescent="0.25">
      <c r="M210" s="659"/>
      <c r="N210" s="659"/>
      <c r="O210" s="659"/>
      <c r="P210" s="659"/>
      <c r="Q210" s="659"/>
      <c r="R210" s="659"/>
      <c r="S210" s="659"/>
      <c r="T210" s="659"/>
      <c r="U210" s="659"/>
      <c r="V210" s="659"/>
      <c r="W210" s="659"/>
      <c r="X210" s="659"/>
      <c r="Y210" s="659"/>
      <c r="Z210" s="659"/>
      <c r="AA210" s="659"/>
      <c r="AB210" s="659"/>
      <c r="AC210" s="659"/>
      <c r="AD210" s="659"/>
      <c r="AE210" s="659"/>
      <c r="AF210" s="659"/>
      <c r="AG210" s="659"/>
      <c r="AH210" s="659"/>
      <c r="AI210" s="659"/>
      <c r="AJ210" s="659"/>
      <c r="AK210" s="659"/>
      <c r="AL210" s="659"/>
      <c r="AM210" s="659"/>
      <c r="AN210" s="659"/>
      <c r="AO210" s="659"/>
      <c r="AP210" s="659"/>
    </row>
    <row r="211" spans="13:42" x14ac:dyDescent="0.25">
      <c r="M211" s="659"/>
      <c r="N211" s="659"/>
      <c r="O211" s="659"/>
      <c r="P211" s="659"/>
      <c r="Q211" s="659"/>
      <c r="R211" s="659"/>
      <c r="S211" s="659"/>
      <c r="T211" s="659"/>
      <c r="U211" s="659"/>
      <c r="V211" s="659"/>
      <c r="W211" s="659"/>
      <c r="X211" s="659"/>
      <c r="Y211" s="659"/>
      <c r="Z211" s="659"/>
      <c r="AA211" s="659"/>
      <c r="AB211" s="659"/>
      <c r="AC211" s="659"/>
      <c r="AD211" s="659"/>
      <c r="AE211" s="659"/>
      <c r="AF211" s="659"/>
      <c r="AG211" s="659"/>
      <c r="AH211" s="659"/>
      <c r="AI211" s="659"/>
      <c r="AJ211" s="659"/>
      <c r="AK211" s="659"/>
      <c r="AL211" s="659"/>
      <c r="AM211" s="659"/>
      <c r="AN211" s="659"/>
      <c r="AO211" s="659"/>
      <c r="AP211" s="659"/>
    </row>
    <row r="212" spans="13:42" x14ac:dyDescent="0.25">
      <c r="M212" s="659"/>
      <c r="N212" s="659"/>
      <c r="O212" s="659"/>
      <c r="P212" s="659"/>
      <c r="Q212" s="659"/>
      <c r="R212" s="659"/>
      <c r="S212" s="659"/>
      <c r="T212" s="659"/>
      <c r="U212" s="659"/>
      <c r="V212" s="659"/>
      <c r="W212" s="659"/>
      <c r="X212" s="659"/>
      <c r="Y212" s="659"/>
      <c r="Z212" s="659"/>
      <c r="AA212" s="659"/>
      <c r="AB212" s="659"/>
      <c r="AC212" s="659"/>
      <c r="AD212" s="659"/>
      <c r="AE212" s="659"/>
      <c r="AF212" s="659"/>
      <c r="AG212" s="659"/>
      <c r="AH212" s="659"/>
      <c r="AI212" s="659"/>
      <c r="AJ212" s="659"/>
      <c r="AK212" s="659"/>
      <c r="AL212" s="659"/>
      <c r="AM212" s="659"/>
      <c r="AN212" s="659"/>
      <c r="AO212" s="659"/>
      <c r="AP212" s="659"/>
    </row>
    <row r="213" spans="13:42" x14ac:dyDescent="0.25">
      <c r="M213" s="659"/>
      <c r="N213" s="659"/>
      <c r="O213" s="659"/>
      <c r="P213" s="659"/>
      <c r="Q213" s="659"/>
      <c r="R213" s="659"/>
      <c r="S213" s="659"/>
      <c r="T213" s="659"/>
      <c r="U213" s="659"/>
      <c r="V213" s="659"/>
      <c r="W213" s="659"/>
      <c r="X213" s="659"/>
      <c r="Y213" s="659"/>
      <c r="Z213" s="659"/>
      <c r="AA213" s="659"/>
      <c r="AB213" s="659"/>
      <c r="AC213" s="659"/>
      <c r="AD213" s="659"/>
      <c r="AE213" s="659"/>
      <c r="AF213" s="659"/>
      <c r="AG213" s="659"/>
      <c r="AH213" s="659"/>
      <c r="AI213" s="659"/>
      <c r="AJ213" s="659"/>
      <c r="AK213" s="659"/>
      <c r="AL213" s="659"/>
      <c r="AM213" s="659"/>
      <c r="AN213" s="659"/>
      <c r="AO213" s="659"/>
      <c r="AP213" s="659"/>
    </row>
    <row r="214" spans="13:42" x14ac:dyDescent="0.25">
      <c r="M214" s="659"/>
      <c r="N214" s="659"/>
      <c r="O214" s="659"/>
      <c r="P214" s="659"/>
      <c r="Q214" s="659"/>
      <c r="R214" s="659"/>
      <c r="S214" s="659"/>
      <c r="T214" s="659"/>
      <c r="U214" s="659"/>
      <c r="V214" s="659"/>
      <c r="W214" s="659"/>
      <c r="X214" s="659"/>
      <c r="Y214" s="659"/>
      <c r="Z214" s="659"/>
      <c r="AA214" s="659"/>
      <c r="AB214" s="659"/>
      <c r="AC214" s="659"/>
      <c r="AD214" s="659"/>
      <c r="AE214" s="659"/>
      <c r="AF214" s="659"/>
      <c r="AG214" s="659"/>
      <c r="AH214" s="659"/>
      <c r="AI214" s="659"/>
      <c r="AJ214" s="659"/>
      <c r="AK214" s="659"/>
      <c r="AL214" s="659"/>
      <c r="AM214" s="659"/>
      <c r="AN214" s="659"/>
      <c r="AO214" s="659"/>
      <c r="AP214" s="659"/>
    </row>
    <row r="215" spans="13:42" x14ac:dyDescent="0.25">
      <c r="M215" s="659"/>
      <c r="N215" s="659"/>
      <c r="O215" s="659"/>
      <c r="P215" s="659"/>
      <c r="Q215" s="659"/>
      <c r="R215" s="659"/>
      <c r="S215" s="659"/>
      <c r="T215" s="659"/>
      <c r="U215" s="659"/>
      <c r="V215" s="659"/>
      <c r="W215" s="659"/>
      <c r="X215" s="659"/>
      <c r="Y215" s="659"/>
      <c r="Z215" s="659"/>
      <c r="AA215" s="659"/>
      <c r="AB215" s="659"/>
      <c r="AC215" s="659"/>
      <c r="AD215" s="659"/>
      <c r="AE215" s="659"/>
      <c r="AF215" s="659"/>
      <c r="AG215" s="659"/>
      <c r="AH215" s="659"/>
      <c r="AI215" s="659"/>
      <c r="AJ215" s="659"/>
      <c r="AK215" s="659"/>
      <c r="AL215" s="659"/>
      <c r="AM215" s="659"/>
      <c r="AN215" s="659"/>
      <c r="AO215" s="659"/>
      <c r="AP215" s="659"/>
    </row>
    <row r="216" spans="13:42" x14ac:dyDescent="0.25">
      <c r="M216" s="659"/>
      <c r="N216" s="659"/>
      <c r="O216" s="659"/>
      <c r="P216" s="659"/>
      <c r="Q216" s="659"/>
      <c r="R216" s="659"/>
      <c r="S216" s="659"/>
      <c r="T216" s="659"/>
      <c r="U216" s="659"/>
      <c r="V216" s="659"/>
      <c r="W216" s="659"/>
      <c r="X216" s="659"/>
      <c r="Y216" s="659"/>
      <c r="Z216" s="659"/>
      <c r="AA216" s="659"/>
      <c r="AB216" s="659"/>
      <c r="AC216" s="659"/>
      <c r="AD216" s="659"/>
      <c r="AE216" s="659"/>
      <c r="AF216" s="659"/>
      <c r="AG216" s="659"/>
      <c r="AH216" s="659"/>
      <c r="AI216" s="659"/>
      <c r="AJ216" s="659"/>
      <c r="AK216" s="659"/>
      <c r="AL216" s="659"/>
      <c r="AM216" s="659"/>
      <c r="AN216" s="659"/>
      <c r="AO216" s="659"/>
      <c r="AP216" s="659"/>
    </row>
    <row r="217" spans="13:42" x14ac:dyDescent="0.25">
      <c r="M217" s="659"/>
      <c r="N217" s="659"/>
      <c r="O217" s="659"/>
      <c r="P217" s="659"/>
      <c r="Q217" s="659"/>
      <c r="R217" s="659"/>
      <c r="S217" s="659"/>
      <c r="T217" s="659"/>
      <c r="U217" s="659"/>
      <c r="V217" s="659"/>
      <c r="W217" s="659"/>
      <c r="X217" s="659"/>
      <c r="Y217" s="659"/>
      <c r="Z217" s="659"/>
      <c r="AA217" s="659"/>
      <c r="AB217" s="659"/>
      <c r="AC217" s="659"/>
      <c r="AD217" s="659"/>
      <c r="AE217" s="659"/>
      <c r="AF217" s="659"/>
      <c r="AG217" s="659"/>
      <c r="AH217" s="659"/>
      <c r="AI217" s="659"/>
      <c r="AJ217" s="659"/>
      <c r="AK217" s="659"/>
      <c r="AL217" s="659"/>
      <c r="AM217" s="659"/>
      <c r="AN217" s="659"/>
      <c r="AO217" s="659"/>
      <c r="AP217" s="659"/>
    </row>
    <row r="218" spans="13:42" x14ac:dyDescent="0.25">
      <c r="M218" s="659"/>
      <c r="N218" s="659"/>
      <c r="O218" s="659"/>
      <c r="P218" s="659"/>
      <c r="Q218" s="659"/>
      <c r="R218" s="659"/>
      <c r="S218" s="659"/>
      <c r="T218" s="659"/>
      <c r="U218" s="659"/>
      <c r="V218" s="659"/>
      <c r="W218" s="659"/>
      <c r="X218" s="659"/>
      <c r="Y218" s="659"/>
      <c r="Z218" s="659"/>
      <c r="AA218" s="659"/>
      <c r="AB218" s="659"/>
      <c r="AC218" s="659"/>
      <c r="AD218" s="659"/>
      <c r="AE218" s="659"/>
      <c r="AF218" s="659"/>
      <c r="AG218" s="659"/>
      <c r="AH218" s="659"/>
      <c r="AI218" s="659"/>
      <c r="AJ218" s="659"/>
      <c r="AK218" s="659"/>
      <c r="AL218" s="659"/>
      <c r="AM218" s="659"/>
      <c r="AN218" s="659"/>
      <c r="AO218" s="659"/>
      <c r="AP218" s="659"/>
    </row>
    <row r="219" spans="13:42" x14ac:dyDescent="0.25">
      <c r="M219" s="659"/>
      <c r="N219" s="659"/>
      <c r="O219" s="659"/>
      <c r="P219" s="659"/>
      <c r="Q219" s="659"/>
      <c r="R219" s="659"/>
      <c r="S219" s="659"/>
      <c r="T219" s="659"/>
      <c r="U219" s="659"/>
      <c r="V219" s="659"/>
      <c r="W219" s="659"/>
      <c r="X219" s="659"/>
      <c r="Y219" s="659"/>
      <c r="Z219" s="659"/>
      <c r="AA219" s="659"/>
      <c r="AB219" s="659"/>
      <c r="AC219" s="659"/>
      <c r="AD219" s="659"/>
      <c r="AE219" s="659"/>
      <c r="AF219" s="659"/>
      <c r="AG219" s="659"/>
      <c r="AH219" s="659"/>
      <c r="AI219" s="659"/>
      <c r="AJ219" s="659"/>
      <c r="AK219" s="659"/>
      <c r="AL219" s="659"/>
      <c r="AM219" s="659"/>
      <c r="AN219" s="659"/>
      <c r="AO219" s="659"/>
      <c r="AP219" s="659"/>
    </row>
    <row r="220" spans="13:42" x14ac:dyDescent="0.25">
      <c r="M220" s="659"/>
      <c r="N220" s="659"/>
      <c r="O220" s="659"/>
      <c r="P220" s="659"/>
      <c r="Q220" s="659"/>
      <c r="R220" s="659"/>
      <c r="S220" s="659"/>
      <c r="T220" s="659"/>
      <c r="U220" s="659"/>
      <c r="V220" s="659"/>
      <c r="W220" s="659"/>
      <c r="X220" s="659"/>
      <c r="Y220" s="659"/>
      <c r="Z220" s="659"/>
      <c r="AA220" s="659"/>
      <c r="AB220" s="659"/>
      <c r="AC220" s="659"/>
      <c r="AD220" s="659"/>
      <c r="AE220" s="659"/>
      <c r="AF220" s="659"/>
      <c r="AG220" s="659"/>
      <c r="AH220" s="659"/>
      <c r="AI220" s="659"/>
      <c r="AJ220" s="659"/>
      <c r="AK220" s="659"/>
      <c r="AL220" s="659"/>
      <c r="AM220" s="659"/>
      <c r="AN220" s="659"/>
      <c r="AO220" s="659"/>
      <c r="AP220" s="659"/>
    </row>
    <row r="221" spans="13:42" x14ac:dyDescent="0.25">
      <c r="M221" s="659"/>
      <c r="N221" s="659"/>
      <c r="O221" s="659"/>
      <c r="P221" s="659"/>
      <c r="Q221" s="659"/>
      <c r="R221" s="659"/>
      <c r="S221" s="659"/>
      <c r="T221" s="659"/>
      <c r="U221" s="659"/>
      <c r="V221" s="659"/>
      <c r="W221" s="659"/>
      <c r="X221" s="659"/>
      <c r="Y221" s="659"/>
      <c r="Z221" s="659"/>
      <c r="AA221" s="659"/>
      <c r="AB221" s="659"/>
      <c r="AC221" s="659"/>
      <c r="AD221" s="659"/>
      <c r="AE221" s="659"/>
      <c r="AF221" s="659"/>
      <c r="AG221" s="659"/>
      <c r="AH221" s="659"/>
      <c r="AI221" s="659"/>
      <c r="AJ221" s="659"/>
      <c r="AK221" s="659"/>
      <c r="AL221" s="659"/>
      <c r="AM221" s="659"/>
      <c r="AN221" s="659"/>
      <c r="AO221" s="659"/>
      <c r="AP221" s="659"/>
    </row>
    <row r="222" spans="13:42" x14ac:dyDescent="0.25">
      <c r="M222" s="659"/>
      <c r="N222" s="659"/>
      <c r="O222" s="659"/>
      <c r="P222" s="659"/>
      <c r="Q222" s="659"/>
      <c r="R222" s="659"/>
      <c r="S222" s="659"/>
      <c r="T222" s="659"/>
      <c r="U222" s="659"/>
      <c r="V222" s="659"/>
      <c r="W222" s="659"/>
      <c r="X222" s="659"/>
      <c r="Y222" s="659"/>
      <c r="Z222" s="659"/>
      <c r="AA222" s="659"/>
      <c r="AB222" s="659"/>
      <c r="AC222" s="659"/>
      <c r="AD222" s="659"/>
      <c r="AE222" s="659"/>
      <c r="AF222" s="659"/>
      <c r="AG222" s="659"/>
      <c r="AH222" s="659"/>
      <c r="AI222" s="659"/>
      <c r="AJ222" s="659"/>
      <c r="AK222" s="659"/>
      <c r="AL222" s="659"/>
      <c r="AM222" s="659"/>
      <c r="AN222" s="659"/>
      <c r="AO222" s="659"/>
      <c r="AP222" s="659"/>
    </row>
    <row r="223" spans="13:42" x14ac:dyDescent="0.25">
      <c r="M223" s="659"/>
      <c r="N223" s="659"/>
      <c r="O223" s="659"/>
      <c r="P223" s="659"/>
      <c r="Q223" s="659"/>
      <c r="R223" s="659"/>
      <c r="S223" s="659"/>
      <c r="T223" s="659"/>
      <c r="U223" s="659"/>
      <c r="V223" s="659"/>
      <c r="W223" s="659"/>
      <c r="X223" s="659"/>
      <c r="Y223" s="659"/>
      <c r="Z223" s="659"/>
      <c r="AA223" s="659"/>
      <c r="AB223" s="659"/>
      <c r="AC223" s="659"/>
      <c r="AD223" s="659"/>
      <c r="AE223" s="659"/>
      <c r="AF223" s="659"/>
      <c r="AG223" s="659"/>
      <c r="AH223" s="659"/>
      <c r="AI223" s="659"/>
      <c r="AJ223" s="659"/>
      <c r="AK223" s="659"/>
      <c r="AL223" s="659"/>
      <c r="AM223" s="659"/>
      <c r="AN223" s="659"/>
      <c r="AO223" s="659"/>
      <c r="AP223" s="659"/>
    </row>
    <row r="224" spans="13:42" x14ac:dyDescent="0.25">
      <c r="M224" s="659"/>
      <c r="N224" s="659"/>
      <c r="O224" s="659"/>
      <c r="P224" s="659"/>
      <c r="Q224" s="659"/>
      <c r="R224" s="659"/>
      <c r="S224" s="659"/>
      <c r="T224" s="659"/>
      <c r="U224" s="659"/>
      <c r="V224" s="659"/>
      <c r="W224" s="659"/>
      <c r="X224" s="659"/>
      <c r="Y224" s="659"/>
      <c r="Z224" s="659"/>
      <c r="AA224" s="659"/>
      <c r="AB224" s="659"/>
      <c r="AC224" s="659"/>
      <c r="AD224" s="659"/>
      <c r="AE224" s="659"/>
      <c r="AF224" s="659"/>
      <c r="AG224" s="659"/>
      <c r="AH224" s="659"/>
      <c r="AI224" s="659"/>
      <c r="AJ224" s="659"/>
      <c r="AK224" s="659"/>
      <c r="AL224" s="659"/>
      <c r="AM224" s="659"/>
      <c r="AN224" s="659"/>
      <c r="AO224" s="659"/>
      <c r="AP224" s="659"/>
    </row>
    <row r="225" spans="2:42" x14ac:dyDescent="0.25">
      <c r="M225" s="659"/>
      <c r="N225" s="659"/>
      <c r="O225" s="659"/>
      <c r="P225" s="659"/>
      <c r="Q225" s="659"/>
      <c r="R225" s="659"/>
      <c r="S225" s="659"/>
      <c r="T225" s="659"/>
      <c r="U225" s="659"/>
      <c r="V225" s="659"/>
      <c r="W225" s="659"/>
      <c r="X225" s="659"/>
      <c r="Y225" s="659"/>
      <c r="Z225" s="659"/>
      <c r="AA225" s="659"/>
      <c r="AB225" s="659"/>
      <c r="AC225" s="659"/>
      <c r="AD225" s="659"/>
      <c r="AE225" s="659"/>
      <c r="AF225" s="659"/>
      <c r="AG225" s="659"/>
      <c r="AH225" s="659"/>
      <c r="AI225" s="659"/>
      <c r="AJ225" s="659"/>
      <c r="AK225" s="659"/>
      <c r="AL225" s="659"/>
      <c r="AM225" s="659"/>
      <c r="AN225" s="659"/>
      <c r="AO225" s="659"/>
      <c r="AP225" s="659"/>
    </row>
    <row r="226" spans="2:42" x14ac:dyDescent="0.25">
      <c r="M226" s="659"/>
      <c r="N226" s="659"/>
      <c r="O226" s="659"/>
      <c r="P226" s="659"/>
      <c r="Q226" s="659"/>
      <c r="R226" s="659"/>
      <c r="S226" s="659"/>
      <c r="T226" s="659"/>
      <c r="U226" s="659"/>
      <c r="V226" s="659"/>
      <c r="W226" s="659"/>
      <c r="X226" s="659"/>
      <c r="Y226" s="659"/>
      <c r="Z226" s="659"/>
      <c r="AA226" s="659"/>
      <c r="AB226" s="659"/>
      <c r="AC226" s="659"/>
      <c r="AD226" s="659"/>
      <c r="AE226" s="659"/>
      <c r="AF226" s="659"/>
      <c r="AG226" s="659"/>
      <c r="AH226" s="659"/>
      <c r="AI226" s="659"/>
      <c r="AJ226" s="659"/>
      <c r="AK226" s="659"/>
      <c r="AL226" s="659"/>
      <c r="AM226" s="659"/>
      <c r="AN226" s="659"/>
      <c r="AO226" s="659"/>
      <c r="AP226" s="659"/>
    </row>
    <row r="227" spans="2:42" x14ac:dyDescent="0.25">
      <c r="M227" s="659"/>
      <c r="N227" s="659"/>
      <c r="O227" s="659"/>
      <c r="P227" s="659"/>
      <c r="Q227" s="659"/>
      <c r="R227" s="659"/>
      <c r="S227" s="659"/>
      <c r="T227" s="659"/>
      <c r="U227" s="659"/>
      <c r="V227" s="659"/>
      <c r="W227" s="659"/>
      <c r="X227" s="659"/>
      <c r="Y227" s="659"/>
      <c r="Z227" s="659"/>
      <c r="AA227" s="659"/>
      <c r="AB227" s="659"/>
      <c r="AC227" s="659"/>
      <c r="AD227" s="659"/>
      <c r="AE227" s="659"/>
      <c r="AF227" s="659"/>
      <c r="AG227" s="659"/>
      <c r="AH227" s="659"/>
      <c r="AI227" s="659"/>
      <c r="AJ227" s="659"/>
      <c r="AK227" s="659"/>
      <c r="AL227" s="659"/>
      <c r="AM227" s="659"/>
      <c r="AN227" s="659"/>
      <c r="AO227" s="659"/>
      <c r="AP227" s="659"/>
    </row>
    <row r="228" spans="2:42" x14ac:dyDescent="0.25">
      <c r="M228" s="659"/>
      <c r="N228" s="659"/>
      <c r="O228" s="659"/>
      <c r="P228" s="659"/>
      <c r="Q228" s="659"/>
      <c r="R228" s="659"/>
      <c r="S228" s="659"/>
      <c r="T228" s="659"/>
      <c r="U228" s="659"/>
      <c r="V228" s="659"/>
      <c r="W228" s="659"/>
      <c r="X228" s="659"/>
      <c r="Y228" s="659"/>
      <c r="Z228" s="659"/>
      <c r="AA228" s="659"/>
      <c r="AB228" s="659"/>
      <c r="AC228" s="659"/>
      <c r="AD228" s="659"/>
      <c r="AE228" s="659"/>
      <c r="AF228" s="659"/>
      <c r="AG228" s="659"/>
      <c r="AH228" s="659"/>
      <c r="AI228" s="659"/>
      <c r="AJ228" s="659"/>
      <c r="AK228" s="659"/>
      <c r="AL228" s="659"/>
      <c r="AM228" s="659"/>
      <c r="AN228" s="659"/>
      <c r="AO228" s="659"/>
      <c r="AP228" s="659"/>
    </row>
    <row r="229" spans="2:42" x14ac:dyDescent="0.25">
      <c r="M229" s="659"/>
      <c r="N229" s="659"/>
      <c r="O229" s="659"/>
      <c r="P229" s="659"/>
      <c r="Q229" s="659"/>
      <c r="R229" s="659"/>
      <c r="S229" s="659"/>
      <c r="T229" s="659"/>
      <c r="U229" s="659"/>
      <c r="V229" s="659"/>
      <c r="W229" s="659"/>
      <c r="X229" s="659"/>
      <c r="Y229" s="659"/>
      <c r="Z229" s="659"/>
      <c r="AA229" s="659"/>
      <c r="AB229" s="659"/>
      <c r="AC229" s="659"/>
      <c r="AD229" s="659"/>
      <c r="AE229" s="659"/>
      <c r="AF229" s="659"/>
      <c r="AG229" s="659"/>
      <c r="AH229" s="659"/>
      <c r="AI229" s="659"/>
      <c r="AJ229" s="659"/>
      <c r="AK229" s="659"/>
      <c r="AL229" s="659"/>
      <c r="AM229" s="659"/>
      <c r="AN229" s="659"/>
      <c r="AO229" s="659"/>
      <c r="AP229" s="659"/>
    </row>
    <row r="230" spans="2:42" x14ac:dyDescent="0.25">
      <c r="M230" s="659"/>
      <c r="N230" s="659"/>
      <c r="O230" s="659"/>
      <c r="P230" s="659"/>
      <c r="Q230" s="659"/>
      <c r="R230" s="659"/>
      <c r="S230" s="659"/>
      <c r="T230" s="659"/>
      <c r="U230" s="659"/>
      <c r="V230" s="659"/>
      <c r="W230" s="659"/>
      <c r="X230" s="659"/>
      <c r="Y230" s="659"/>
      <c r="Z230" s="659"/>
      <c r="AA230" s="659"/>
      <c r="AB230" s="659"/>
      <c r="AC230" s="659"/>
      <c r="AD230" s="659"/>
      <c r="AE230" s="659"/>
      <c r="AF230" s="659"/>
      <c r="AG230" s="659"/>
      <c r="AH230" s="659"/>
      <c r="AI230" s="659"/>
      <c r="AJ230" s="659"/>
      <c r="AK230" s="659"/>
      <c r="AL230" s="659"/>
      <c r="AM230" s="659"/>
      <c r="AN230" s="659"/>
      <c r="AO230" s="659"/>
      <c r="AP230" s="659"/>
    </row>
    <row r="231" spans="2:42" x14ac:dyDescent="0.25">
      <c r="M231" s="659"/>
      <c r="N231" s="659"/>
      <c r="O231" s="659"/>
      <c r="P231" s="659"/>
      <c r="Q231" s="659"/>
      <c r="R231" s="659"/>
      <c r="S231" s="659"/>
      <c r="T231" s="659"/>
      <c r="U231" s="659"/>
      <c r="V231" s="659"/>
      <c r="W231" s="659"/>
      <c r="X231" s="659"/>
      <c r="Y231" s="659"/>
      <c r="Z231" s="659"/>
      <c r="AA231" s="659"/>
      <c r="AB231" s="659"/>
      <c r="AC231" s="659"/>
      <c r="AD231" s="659"/>
      <c r="AE231" s="659"/>
      <c r="AF231" s="659"/>
      <c r="AG231" s="659"/>
      <c r="AH231" s="659"/>
      <c r="AI231" s="659"/>
      <c r="AJ231" s="659"/>
      <c r="AK231" s="659"/>
      <c r="AL231" s="659"/>
      <c r="AM231" s="659"/>
      <c r="AN231" s="659"/>
      <c r="AO231" s="659"/>
      <c r="AP231" s="659"/>
    </row>
    <row r="232" spans="2:42" x14ac:dyDescent="0.25">
      <c r="M232" s="659"/>
      <c r="N232" s="659"/>
      <c r="O232" s="659"/>
      <c r="P232" s="659"/>
      <c r="Q232" s="659"/>
      <c r="R232" s="659"/>
      <c r="S232" s="659"/>
      <c r="T232" s="659"/>
      <c r="U232" s="659"/>
      <c r="V232" s="659"/>
      <c r="W232" s="659"/>
      <c r="X232" s="659"/>
      <c r="Y232" s="659"/>
      <c r="Z232" s="659"/>
      <c r="AA232" s="659"/>
      <c r="AB232" s="659"/>
      <c r="AC232" s="659"/>
      <c r="AD232" s="659"/>
      <c r="AE232" s="659"/>
      <c r="AF232" s="659"/>
      <c r="AG232" s="659"/>
      <c r="AH232" s="659"/>
      <c r="AI232" s="659"/>
      <c r="AJ232" s="659"/>
      <c r="AK232" s="659"/>
      <c r="AL232" s="659"/>
      <c r="AM232" s="659"/>
      <c r="AN232" s="659"/>
      <c r="AO232" s="659"/>
      <c r="AP232" s="659"/>
    </row>
    <row r="233" spans="2:42" x14ac:dyDescent="0.25">
      <c r="M233" s="659"/>
      <c r="N233" s="659"/>
      <c r="O233" s="659"/>
      <c r="P233" s="659"/>
      <c r="Q233" s="659"/>
      <c r="R233" s="659"/>
      <c r="S233" s="659"/>
      <c r="T233" s="659"/>
      <c r="U233" s="659"/>
      <c r="V233" s="659"/>
      <c r="W233" s="659"/>
      <c r="X233" s="659"/>
      <c r="Y233" s="659"/>
      <c r="Z233" s="659"/>
      <c r="AA233" s="659"/>
      <c r="AB233" s="659"/>
      <c r="AC233" s="659"/>
      <c r="AD233" s="659"/>
      <c r="AE233" s="659"/>
      <c r="AF233" s="659"/>
      <c r="AG233" s="659"/>
      <c r="AH233" s="659"/>
      <c r="AI233" s="659"/>
      <c r="AJ233" s="659"/>
      <c r="AK233" s="659"/>
      <c r="AL233" s="659"/>
      <c r="AM233" s="659"/>
      <c r="AN233" s="659"/>
      <c r="AO233" s="659"/>
      <c r="AP233" s="659"/>
    </row>
    <row r="234" spans="2:42" x14ac:dyDescent="0.25">
      <c r="M234" s="659"/>
      <c r="N234" s="659"/>
      <c r="O234" s="659"/>
      <c r="P234" s="659"/>
      <c r="Q234" s="659"/>
      <c r="R234" s="659"/>
      <c r="S234" s="659"/>
      <c r="T234" s="659"/>
      <c r="U234" s="659"/>
      <c r="V234" s="659"/>
      <c r="W234" s="659"/>
      <c r="X234" s="659"/>
      <c r="Y234" s="659"/>
      <c r="Z234" s="659"/>
      <c r="AA234" s="659"/>
      <c r="AB234" s="659"/>
      <c r="AC234" s="659"/>
      <c r="AD234" s="659"/>
      <c r="AE234" s="659"/>
      <c r="AF234" s="659"/>
      <c r="AG234" s="659"/>
      <c r="AH234" s="659"/>
      <c r="AI234" s="659"/>
      <c r="AJ234" s="659"/>
      <c r="AK234" s="659"/>
      <c r="AL234" s="659"/>
      <c r="AM234" s="659"/>
      <c r="AN234" s="659"/>
      <c r="AO234" s="659"/>
      <c r="AP234" s="659"/>
    </row>
    <row r="235" spans="2:42" x14ac:dyDescent="0.25">
      <c r="M235" s="659"/>
      <c r="N235" s="659"/>
      <c r="O235" s="659"/>
      <c r="P235" s="659"/>
      <c r="Q235" s="659"/>
      <c r="R235" s="659"/>
      <c r="S235" s="659"/>
      <c r="T235" s="659"/>
      <c r="U235" s="659"/>
      <c r="V235" s="659"/>
      <c r="W235" s="659"/>
      <c r="X235" s="659"/>
      <c r="Y235" s="659"/>
      <c r="Z235" s="659"/>
      <c r="AA235" s="659"/>
      <c r="AB235" s="659"/>
      <c r="AC235" s="659"/>
      <c r="AD235" s="659"/>
      <c r="AE235" s="659"/>
      <c r="AF235" s="659"/>
      <c r="AG235" s="659"/>
      <c r="AH235" s="659"/>
      <c r="AI235" s="659"/>
      <c r="AJ235" s="659"/>
      <c r="AK235" s="659"/>
      <c r="AL235" s="659"/>
      <c r="AM235" s="659"/>
      <c r="AN235" s="659"/>
      <c r="AO235" s="659"/>
      <c r="AP235" s="659"/>
    </row>
    <row r="239" spans="2:42" x14ac:dyDescent="0.25">
      <c r="B239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B53:K53"/>
    <mergeCell ref="B43:F43"/>
    <mergeCell ref="G43:H43"/>
    <mergeCell ref="I43:J43"/>
    <mergeCell ref="B45:F45"/>
    <mergeCell ref="G45:H45"/>
    <mergeCell ref="I45:J45"/>
    <mergeCell ref="B47:F47"/>
    <mergeCell ref="G47:H47"/>
    <mergeCell ref="I47:J47"/>
    <mergeCell ref="B51:J51"/>
    <mergeCell ref="B52:K52"/>
    <mergeCell ref="B42:F42"/>
    <mergeCell ref="G42:H42"/>
    <mergeCell ref="I42:J42"/>
    <mergeCell ref="B1:C1"/>
    <mergeCell ref="B2:C2"/>
    <mergeCell ref="B3:K3"/>
    <mergeCell ref="B4:G4"/>
    <mergeCell ref="B18:G18"/>
    <mergeCell ref="H18:I18"/>
    <mergeCell ref="B19:I19"/>
    <mergeCell ref="B28:I28"/>
    <mergeCell ref="B29:J29"/>
    <mergeCell ref="B39:I39"/>
    <mergeCell ref="B40:J40"/>
  </mergeCell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E18"/>
  <sheetViews>
    <sheetView zoomScaleNormal="100" workbookViewId="0">
      <selection activeCell="C8" sqref="C8"/>
    </sheetView>
  </sheetViews>
  <sheetFormatPr defaultRowHeight="11.25" x14ac:dyDescent="0.25"/>
  <cols>
    <col min="1" max="1" width="2.7109375" style="615" customWidth="1"/>
    <col min="2" max="2" width="4.140625" style="615" bestFit="1" customWidth="1"/>
    <col min="3" max="3" width="21.5703125" style="615" customWidth="1"/>
    <col min="4" max="4" width="10.140625" style="615" customWidth="1"/>
    <col min="5" max="5" width="7.85546875" style="736" customWidth="1"/>
    <col min="6" max="6" width="8.42578125" style="615" customWidth="1"/>
    <col min="7" max="7" width="7" style="615" bestFit="1" customWidth="1"/>
    <col min="8" max="8" width="10.42578125" style="615" bestFit="1" customWidth="1"/>
    <col min="9" max="9" width="10.85546875" style="615" customWidth="1"/>
    <col min="10" max="10" width="13.28515625" style="615" customWidth="1"/>
    <col min="11" max="11" width="12" style="615" customWidth="1"/>
    <col min="12" max="12" width="15.140625" style="615" customWidth="1"/>
    <col min="13" max="13" width="5" style="615" customWidth="1"/>
    <col min="14" max="14" width="7.85546875" style="615" bestFit="1" customWidth="1"/>
    <col min="15" max="15" width="9.7109375" style="736" customWidth="1"/>
    <col min="16" max="16" width="10.42578125" style="737" bestFit="1" customWidth="1"/>
    <col min="17" max="17" width="12" style="615" customWidth="1"/>
    <col min="18" max="18" width="11" style="615" customWidth="1"/>
    <col min="19" max="19" width="0.85546875" style="615" customWidth="1"/>
    <col min="20" max="20" width="5.140625" style="615" bestFit="1" customWidth="1"/>
    <col min="21" max="21" width="7" style="736" bestFit="1" customWidth="1"/>
    <col min="22" max="22" width="10.42578125" style="737" bestFit="1" customWidth="1"/>
    <col min="23" max="23" width="9.85546875" style="615" customWidth="1"/>
    <col min="24" max="24" width="6.7109375" style="615" bestFit="1" customWidth="1"/>
    <col min="25" max="25" width="4" style="615" customWidth="1"/>
    <col min="26" max="26" width="9.140625" style="615" customWidth="1"/>
    <col min="27" max="27" width="7" style="736" bestFit="1" customWidth="1"/>
    <col min="28" max="28" width="10.42578125" style="737" bestFit="1" customWidth="1"/>
    <col min="29" max="29" width="10.140625" style="615" customWidth="1"/>
    <col min="30" max="30" width="7.85546875" style="615" customWidth="1"/>
    <col min="31" max="31" width="0.85546875" style="615" customWidth="1"/>
    <col min="32" max="32" width="2.140625" style="615" customWidth="1"/>
    <col min="33" max="33" width="5.85546875" style="615" customWidth="1"/>
    <col min="34" max="36" width="9.28515625" style="615" customWidth="1"/>
    <col min="37" max="37" width="10.140625" style="615" customWidth="1"/>
    <col min="38" max="256" width="9.140625" style="615"/>
    <col min="257" max="257" width="2.7109375" style="615" customWidth="1"/>
    <col min="258" max="258" width="4.140625" style="615" bestFit="1" customWidth="1"/>
    <col min="259" max="259" width="21.5703125" style="615" customWidth="1"/>
    <col min="260" max="260" width="10.140625" style="615" customWidth="1"/>
    <col min="261" max="261" width="7.85546875" style="615" customWidth="1"/>
    <col min="262" max="262" width="8.42578125" style="615" customWidth="1"/>
    <col min="263" max="263" width="7" style="615" bestFit="1" customWidth="1"/>
    <col min="264" max="264" width="10.42578125" style="615" bestFit="1" customWidth="1"/>
    <col min="265" max="265" width="10.85546875" style="615" customWidth="1"/>
    <col min="266" max="266" width="13.28515625" style="615" customWidth="1"/>
    <col min="267" max="267" width="12" style="615" customWidth="1"/>
    <col min="268" max="268" width="15.140625" style="615" customWidth="1"/>
    <col min="269" max="269" width="5" style="615" customWidth="1"/>
    <col min="270" max="270" width="7.85546875" style="615" bestFit="1" customWidth="1"/>
    <col min="271" max="271" width="9.7109375" style="615" customWidth="1"/>
    <col min="272" max="272" width="10.42578125" style="615" bestFit="1" customWidth="1"/>
    <col min="273" max="273" width="12" style="615" customWidth="1"/>
    <col min="274" max="274" width="11" style="615" customWidth="1"/>
    <col min="275" max="275" width="0.85546875" style="615" customWidth="1"/>
    <col min="276" max="276" width="5.140625" style="615" bestFit="1" customWidth="1"/>
    <col min="277" max="277" width="7" style="615" bestFit="1" customWidth="1"/>
    <col min="278" max="278" width="10.42578125" style="615" bestFit="1" customWidth="1"/>
    <col min="279" max="279" width="9.85546875" style="615" customWidth="1"/>
    <col min="280" max="280" width="6.7109375" style="615" bestFit="1" customWidth="1"/>
    <col min="281" max="281" width="4" style="615" customWidth="1"/>
    <col min="282" max="282" width="9.140625" style="615"/>
    <col min="283" max="283" width="7" style="615" bestFit="1" customWidth="1"/>
    <col min="284" max="284" width="10.42578125" style="615" bestFit="1" customWidth="1"/>
    <col min="285" max="285" width="10.140625" style="615" customWidth="1"/>
    <col min="286" max="286" width="7.85546875" style="615" customWidth="1"/>
    <col min="287" max="287" width="0.85546875" style="615" customWidth="1"/>
    <col min="288" max="288" width="2.140625" style="615" customWidth="1"/>
    <col min="289" max="289" width="5.85546875" style="615" customWidth="1"/>
    <col min="290" max="292" width="9.28515625" style="615" customWidth="1"/>
    <col min="293" max="293" width="10.140625" style="615" customWidth="1"/>
    <col min="294" max="512" width="9.140625" style="615"/>
    <col min="513" max="513" width="2.7109375" style="615" customWidth="1"/>
    <col min="514" max="514" width="4.140625" style="615" bestFit="1" customWidth="1"/>
    <col min="515" max="515" width="21.5703125" style="615" customWidth="1"/>
    <col min="516" max="516" width="10.140625" style="615" customWidth="1"/>
    <col min="517" max="517" width="7.85546875" style="615" customWidth="1"/>
    <col min="518" max="518" width="8.42578125" style="615" customWidth="1"/>
    <col min="519" max="519" width="7" style="615" bestFit="1" customWidth="1"/>
    <col min="520" max="520" width="10.42578125" style="615" bestFit="1" customWidth="1"/>
    <col min="521" max="521" width="10.85546875" style="615" customWidth="1"/>
    <col min="522" max="522" width="13.28515625" style="615" customWidth="1"/>
    <col min="523" max="523" width="12" style="615" customWidth="1"/>
    <col min="524" max="524" width="15.140625" style="615" customWidth="1"/>
    <col min="525" max="525" width="5" style="615" customWidth="1"/>
    <col min="526" max="526" width="7.85546875" style="615" bestFit="1" customWidth="1"/>
    <col min="527" max="527" width="9.7109375" style="615" customWidth="1"/>
    <col min="528" max="528" width="10.42578125" style="615" bestFit="1" customWidth="1"/>
    <col min="529" max="529" width="12" style="615" customWidth="1"/>
    <col min="530" max="530" width="11" style="615" customWidth="1"/>
    <col min="531" max="531" width="0.85546875" style="615" customWidth="1"/>
    <col min="532" max="532" width="5.140625" style="615" bestFit="1" customWidth="1"/>
    <col min="533" max="533" width="7" style="615" bestFit="1" customWidth="1"/>
    <col min="534" max="534" width="10.42578125" style="615" bestFit="1" customWidth="1"/>
    <col min="535" max="535" width="9.85546875" style="615" customWidth="1"/>
    <col min="536" max="536" width="6.7109375" style="615" bestFit="1" customWidth="1"/>
    <col min="537" max="537" width="4" style="615" customWidth="1"/>
    <col min="538" max="538" width="9.140625" style="615"/>
    <col min="539" max="539" width="7" style="615" bestFit="1" customWidth="1"/>
    <col min="540" max="540" width="10.42578125" style="615" bestFit="1" customWidth="1"/>
    <col min="541" max="541" width="10.140625" style="615" customWidth="1"/>
    <col min="542" max="542" width="7.85546875" style="615" customWidth="1"/>
    <col min="543" max="543" width="0.85546875" style="615" customWidth="1"/>
    <col min="544" max="544" width="2.140625" style="615" customWidth="1"/>
    <col min="545" max="545" width="5.85546875" style="615" customWidth="1"/>
    <col min="546" max="548" width="9.28515625" style="615" customWidth="1"/>
    <col min="549" max="549" width="10.140625" style="615" customWidth="1"/>
    <col min="550" max="768" width="9.140625" style="615"/>
    <col min="769" max="769" width="2.7109375" style="615" customWidth="1"/>
    <col min="770" max="770" width="4.140625" style="615" bestFit="1" customWidth="1"/>
    <col min="771" max="771" width="21.5703125" style="615" customWidth="1"/>
    <col min="772" max="772" width="10.140625" style="615" customWidth="1"/>
    <col min="773" max="773" width="7.85546875" style="615" customWidth="1"/>
    <col min="774" max="774" width="8.42578125" style="615" customWidth="1"/>
    <col min="775" max="775" width="7" style="615" bestFit="1" customWidth="1"/>
    <col min="776" max="776" width="10.42578125" style="615" bestFit="1" customWidth="1"/>
    <col min="777" max="777" width="10.85546875" style="615" customWidth="1"/>
    <col min="778" max="778" width="13.28515625" style="615" customWidth="1"/>
    <col min="779" max="779" width="12" style="615" customWidth="1"/>
    <col min="780" max="780" width="15.140625" style="615" customWidth="1"/>
    <col min="781" max="781" width="5" style="615" customWidth="1"/>
    <col min="782" max="782" width="7.85546875" style="615" bestFit="1" customWidth="1"/>
    <col min="783" max="783" width="9.7109375" style="615" customWidth="1"/>
    <col min="784" max="784" width="10.42578125" style="615" bestFit="1" customWidth="1"/>
    <col min="785" max="785" width="12" style="615" customWidth="1"/>
    <col min="786" max="786" width="11" style="615" customWidth="1"/>
    <col min="787" max="787" width="0.85546875" style="615" customWidth="1"/>
    <col min="788" max="788" width="5.140625" style="615" bestFit="1" customWidth="1"/>
    <col min="789" max="789" width="7" style="615" bestFit="1" customWidth="1"/>
    <col min="790" max="790" width="10.42578125" style="615" bestFit="1" customWidth="1"/>
    <col min="791" max="791" width="9.85546875" style="615" customWidth="1"/>
    <col min="792" max="792" width="6.7109375" style="615" bestFit="1" customWidth="1"/>
    <col min="793" max="793" width="4" style="615" customWidth="1"/>
    <col min="794" max="794" width="9.140625" style="615"/>
    <col min="795" max="795" width="7" style="615" bestFit="1" customWidth="1"/>
    <col min="796" max="796" width="10.42578125" style="615" bestFit="1" customWidth="1"/>
    <col min="797" max="797" width="10.140625" style="615" customWidth="1"/>
    <col min="798" max="798" width="7.85546875" style="615" customWidth="1"/>
    <col min="799" max="799" width="0.85546875" style="615" customWidth="1"/>
    <col min="800" max="800" width="2.140625" style="615" customWidth="1"/>
    <col min="801" max="801" width="5.85546875" style="615" customWidth="1"/>
    <col min="802" max="804" width="9.28515625" style="615" customWidth="1"/>
    <col min="805" max="805" width="10.140625" style="615" customWidth="1"/>
    <col min="806" max="1024" width="9.140625" style="615"/>
    <col min="1025" max="1025" width="2.7109375" style="615" customWidth="1"/>
    <col min="1026" max="1026" width="4.140625" style="615" bestFit="1" customWidth="1"/>
    <col min="1027" max="1027" width="21.5703125" style="615" customWidth="1"/>
    <col min="1028" max="1028" width="10.140625" style="615" customWidth="1"/>
    <col min="1029" max="1029" width="7.85546875" style="615" customWidth="1"/>
    <col min="1030" max="1030" width="8.42578125" style="615" customWidth="1"/>
    <col min="1031" max="1031" width="7" style="615" bestFit="1" customWidth="1"/>
    <col min="1032" max="1032" width="10.42578125" style="615" bestFit="1" customWidth="1"/>
    <col min="1033" max="1033" width="10.85546875" style="615" customWidth="1"/>
    <col min="1034" max="1034" width="13.28515625" style="615" customWidth="1"/>
    <col min="1035" max="1035" width="12" style="615" customWidth="1"/>
    <col min="1036" max="1036" width="15.140625" style="615" customWidth="1"/>
    <col min="1037" max="1037" width="5" style="615" customWidth="1"/>
    <col min="1038" max="1038" width="7.85546875" style="615" bestFit="1" customWidth="1"/>
    <col min="1039" max="1039" width="9.7109375" style="615" customWidth="1"/>
    <col min="1040" max="1040" width="10.42578125" style="615" bestFit="1" customWidth="1"/>
    <col min="1041" max="1041" width="12" style="615" customWidth="1"/>
    <col min="1042" max="1042" width="11" style="615" customWidth="1"/>
    <col min="1043" max="1043" width="0.85546875" style="615" customWidth="1"/>
    <col min="1044" max="1044" width="5.140625" style="615" bestFit="1" customWidth="1"/>
    <col min="1045" max="1045" width="7" style="615" bestFit="1" customWidth="1"/>
    <col min="1046" max="1046" width="10.42578125" style="615" bestFit="1" customWidth="1"/>
    <col min="1047" max="1047" width="9.85546875" style="615" customWidth="1"/>
    <col min="1048" max="1048" width="6.7109375" style="615" bestFit="1" customWidth="1"/>
    <col min="1049" max="1049" width="4" style="615" customWidth="1"/>
    <col min="1050" max="1050" width="9.140625" style="615"/>
    <col min="1051" max="1051" width="7" style="615" bestFit="1" customWidth="1"/>
    <col min="1052" max="1052" width="10.42578125" style="615" bestFit="1" customWidth="1"/>
    <col min="1053" max="1053" width="10.140625" style="615" customWidth="1"/>
    <col min="1054" max="1054" width="7.85546875" style="615" customWidth="1"/>
    <col min="1055" max="1055" width="0.85546875" style="615" customWidth="1"/>
    <col min="1056" max="1056" width="2.140625" style="615" customWidth="1"/>
    <col min="1057" max="1057" width="5.85546875" style="615" customWidth="1"/>
    <col min="1058" max="1060" width="9.28515625" style="615" customWidth="1"/>
    <col min="1061" max="1061" width="10.140625" style="615" customWidth="1"/>
    <col min="1062" max="1280" width="9.140625" style="615"/>
    <col min="1281" max="1281" width="2.7109375" style="615" customWidth="1"/>
    <col min="1282" max="1282" width="4.140625" style="615" bestFit="1" customWidth="1"/>
    <col min="1283" max="1283" width="21.5703125" style="615" customWidth="1"/>
    <col min="1284" max="1284" width="10.140625" style="615" customWidth="1"/>
    <col min="1285" max="1285" width="7.85546875" style="615" customWidth="1"/>
    <col min="1286" max="1286" width="8.42578125" style="615" customWidth="1"/>
    <col min="1287" max="1287" width="7" style="615" bestFit="1" customWidth="1"/>
    <col min="1288" max="1288" width="10.42578125" style="615" bestFit="1" customWidth="1"/>
    <col min="1289" max="1289" width="10.85546875" style="615" customWidth="1"/>
    <col min="1290" max="1290" width="13.28515625" style="615" customWidth="1"/>
    <col min="1291" max="1291" width="12" style="615" customWidth="1"/>
    <col min="1292" max="1292" width="15.140625" style="615" customWidth="1"/>
    <col min="1293" max="1293" width="5" style="615" customWidth="1"/>
    <col min="1294" max="1294" width="7.85546875" style="615" bestFit="1" customWidth="1"/>
    <col min="1295" max="1295" width="9.7109375" style="615" customWidth="1"/>
    <col min="1296" max="1296" width="10.42578125" style="615" bestFit="1" customWidth="1"/>
    <col min="1297" max="1297" width="12" style="615" customWidth="1"/>
    <col min="1298" max="1298" width="11" style="615" customWidth="1"/>
    <col min="1299" max="1299" width="0.85546875" style="615" customWidth="1"/>
    <col min="1300" max="1300" width="5.140625" style="615" bestFit="1" customWidth="1"/>
    <col min="1301" max="1301" width="7" style="615" bestFit="1" customWidth="1"/>
    <col min="1302" max="1302" width="10.42578125" style="615" bestFit="1" customWidth="1"/>
    <col min="1303" max="1303" width="9.85546875" style="615" customWidth="1"/>
    <col min="1304" max="1304" width="6.7109375" style="615" bestFit="1" customWidth="1"/>
    <col min="1305" max="1305" width="4" style="615" customWidth="1"/>
    <col min="1306" max="1306" width="9.140625" style="615"/>
    <col min="1307" max="1307" width="7" style="615" bestFit="1" customWidth="1"/>
    <col min="1308" max="1308" width="10.42578125" style="615" bestFit="1" customWidth="1"/>
    <col min="1309" max="1309" width="10.140625" style="615" customWidth="1"/>
    <col min="1310" max="1310" width="7.85546875" style="615" customWidth="1"/>
    <col min="1311" max="1311" width="0.85546875" style="615" customWidth="1"/>
    <col min="1312" max="1312" width="2.140625" style="615" customWidth="1"/>
    <col min="1313" max="1313" width="5.85546875" style="615" customWidth="1"/>
    <col min="1314" max="1316" width="9.28515625" style="615" customWidth="1"/>
    <col min="1317" max="1317" width="10.140625" style="615" customWidth="1"/>
    <col min="1318" max="1536" width="9.140625" style="615"/>
    <col min="1537" max="1537" width="2.7109375" style="615" customWidth="1"/>
    <col min="1538" max="1538" width="4.140625" style="615" bestFit="1" customWidth="1"/>
    <col min="1539" max="1539" width="21.5703125" style="615" customWidth="1"/>
    <col min="1540" max="1540" width="10.140625" style="615" customWidth="1"/>
    <col min="1541" max="1541" width="7.85546875" style="615" customWidth="1"/>
    <col min="1542" max="1542" width="8.42578125" style="615" customWidth="1"/>
    <col min="1543" max="1543" width="7" style="615" bestFit="1" customWidth="1"/>
    <col min="1544" max="1544" width="10.42578125" style="615" bestFit="1" customWidth="1"/>
    <col min="1545" max="1545" width="10.85546875" style="615" customWidth="1"/>
    <col min="1546" max="1546" width="13.28515625" style="615" customWidth="1"/>
    <col min="1547" max="1547" width="12" style="615" customWidth="1"/>
    <col min="1548" max="1548" width="15.140625" style="615" customWidth="1"/>
    <col min="1549" max="1549" width="5" style="615" customWidth="1"/>
    <col min="1550" max="1550" width="7.85546875" style="615" bestFit="1" customWidth="1"/>
    <col min="1551" max="1551" width="9.7109375" style="615" customWidth="1"/>
    <col min="1552" max="1552" width="10.42578125" style="615" bestFit="1" customWidth="1"/>
    <col min="1553" max="1553" width="12" style="615" customWidth="1"/>
    <col min="1554" max="1554" width="11" style="615" customWidth="1"/>
    <col min="1555" max="1555" width="0.85546875" style="615" customWidth="1"/>
    <col min="1556" max="1556" width="5.140625" style="615" bestFit="1" customWidth="1"/>
    <col min="1557" max="1557" width="7" style="615" bestFit="1" customWidth="1"/>
    <col min="1558" max="1558" width="10.42578125" style="615" bestFit="1" customWidth="1"/>
    <col min="1559" max="1559" width="9.85546875" style="615" customWidth="1"/>
    <col min="1560" max="1560" width="6.7109375" style="615" bestFit="1" customWidth="1"/>
    <col min="1561" max="1561" width="4" style="615" customWidth="1"/>
    <col min="1562" max="1562" width="9.140625" style="615"/>
    <col min="1563" max="1563" width="7" style="615" bestFit="1" customWidth="1"/>
    <col min="1564" max="1564" width="10.42578125" style="615" bestFit="1" customWidth="1"/>
    <col min="1565" max="1565" width="10.140625" style="615" customWidth="1"/>
    <col min="1566" max="1566" width="7.85546875" style="615" customWidth="1"/>
    <col min="1567" max="1567" width="0.85546875" style="615" customWidth="1"/>
    <col min="1568" max="1568" width="2.140625" style="615" customWidth="1"/>
    <col min="1569" max="1569" width="5.85546875" style="615" customWidth="1"/>
    <col min="1570" max="1572" width="9.28515625" style="615" customWidth="1"/>
    <col min="1573" max="1573" width="10.140625" style="615" customWidth="1"/>
    <col min="1574" max="1792" width="9.140625" style="615"/>
    <col min="1793" max="1793" width="2.7109375" style="615" customWidth="1"/>
    <col min="1794" max="1794" width="4.140625" style="615" bestFit="1" customWidth="1"/>
    <col min="1795" max="1795" width="21.5703125" style="615" customWidth="1"/>
    <col min="1796" max="1796" width="10.140625" style="615" customWidth="1"/>
    <col min="1797" max="1797" width="7.85546875" style="615" customWidth="1"/>
    <col min="1798" max="1798" width="8.42578125" style="615" customWidth="1"/>
    <col min="1799" max="1799" width="7" style="615" bestFit="1" customWidth="1"/>
    <col min="1800" max="1800" width="10.42578125" style="615" bestFit="1" customWidth="1"/>
    <col min="1801" max="1801" width="10.85546875" style="615" customWidth="1"/>
    <col min="1802" max="1802" width="13.28515625" style="615" customWidth="1"/>
    <col min="1803" max="1803" width="12" style="615" customWidth="1"/>
    <col min="1804" max="1804" width="15.140625" style="615" customWidth="1"/>
    <col min="1805" max="1805" width="5" style="615" customWidth="1"/>
    <col min="1806" max="1806" width="7.85546875" style="615" bestFit="1" customWidth="1"/>
    <col min="1807" max="1807" width="9.7109375" style="615" customWidth="1"/>
    <col min="1808" max="1808" width="10.42578125" style="615" bestFit="1" customWidth="1"/>
    <col min="1809" max="1809" width="12" style="615" customWidth="1"/>
    <col min="1810" max="1810" width="11" style="615" customWidth="1"/>
    <col min="1811" max="1811" width="0.85546875" style="615" customWidth="1"/>
    <col min="1812" max="1812" width="5.140625" style="615" bestFit="1" customWidth="1"/>
    <col min="1813" max="1813" width="7" style="615" bestFit="1" customWidth="1"/>
    <col min="1814" max="1814" width="10.42578125" style="615" bestFit="1" customWidth="1"/>
    <col min="1815" max="1815" width="9.85546875" style="615" customWidth="1"/>
    <col min="1816" max="1816" width="6.7109375" style="615" bestFit="1" customWidth="1"/>
    <col min="1817" max="1817" width="4" style="615" customWidth="1"/>
    <col min="1818" max="1818" width="9.140625" style="615"/>
    <col min="1819" max="1819" width="7" style="615" bestFit="1" customWidth="1"/>
    <col min="1820" max="1820" width="10.42578125" style="615" bestFit="1" customWidth="1"/>
    <col min="1821" max="1821" width="10.140625" style="615" customWidth="1"/>
    <col min="1822" max="1822" width="7.85546875" style="615" customWidth="1"/>
    <col min="1823" max="1823" width="0.85546875" style="615" customWidth="1"/>
    <col min="1824" max="1824" width="2.140625" style="615" customWidth="1"/>
    <col min="1825" max="1825" width="5.85546875" style="615" customWidth="1"/>
    <col min="1826" max="1828" width="9.28515625" style="615" customWidth="1"/>
    <col min="1829" max="1829" width="10.140625" style="615" customWidth="1"/>
    <col min="1830" max="2048" width="9.140625" style="615"/>
    <col min="2049" max="2049" width="2.7109375" style="615" customWidth="1"/>
    <col min="2050" max="2050" width="4.140625" style="615" bestFit="1" customWidth="1"/>
    <col min="2051" max="2051" width="21.5703125" style="615" customWidth="1"/>
    <col min="2052" max="2052" width="10.140625" style="615" customWidth="1"/>
    <col min="2053" max="2053" width="7.85546875" style="615" customWidth="1"/>
    <col min="2054" max="2054" width="8.42578125" style="615" customWidth="1"/>
    <col min="2055" max="2055" width="7" style="615" bestFit="1" customWidth="1"/>
    <col min="2056" max="2056" width="10.42578125" style="615" bestFit="1" customWidth="1"/>
    <col min="2057" max="2057" width="10.85546875" style="615" customWidth="1"/>
    <col min="2058" max="2058" width="13.28515625" style="615" customWidth="1"/>
    <col min="2059" max="2059" width="12" style="615" customWidth="1"/>
    <col min="2060" max="2060" width="15.140625" style="615" customWidth="1"/>
    <col min="2061" max="2061" width="5" style="615" customWidth="1"/>
    <col min="2062" max="2062" width="7.85546875" style="615" bestFit="1" customWidth="1"/>
    <col min="2063" max="2063" width="9.7109375" style="615" customWidth="1"/>
    <col min="2064" max="2064" width="10.42578125" style="615" bestFit="1" customWidth="1"/>
    <col min="2065" max="2065" width="12" style="615" customWidth="1"/>
    <col min="2066" max="2066" width="11" style="615" customWidth="1"/>
    <col min="2067" max="2067" width="0.85546875" style="615" customWidth="1"/>
    <col min="2068" max="2068" width="5.140625" style="615" bestFit="1" customWidth="1"/>
    <col min="2069" max="2069" width="7" style="615" bestFit="1" customWidth="1"/>
    <col min="2070" max="2070" width="10.42578125" style="615" bestFit="1" customWidth="1"/>
    <col min="2071" max="2071" width="9.85546875" style="615" customWidth="1"/>
    <col min="2072" max="2072" width="6.7109375" style="615" bestFit="1" customWidth="1"/>
    <col min="2073" max="2073" width="4" style="615" customWidth="1"/>
    <col min="2074" max="2074" width="9.140625" style="615"/>
    <col min="2075" max="2075" width="7" style="615" bestFit="1" customWidth="1"/>
    <col min="2076" max="2076" width="10.42578125" style="615" bestFit="1" customWidth="1"/>
    <col min="2077" max="2077" width="10.140625" style="615" customWidth="1"/>
    <col min="2078" max="2078" width="7.85546875" style="615" customWidth="1"/>
    <col min="2079" max="2079" width="0.85546875" style="615" customWidth="1"/>
    <col min="2080" max="2080" width="2.140625" style="615" customWidth="1"/>
    <col min="2081" max="2081" width="5.85546875" style="615" customWidth="1"/>
    <col min="2082" max="2084" width="9.28515625" style="615" customWidth="1"/>
    <col min="2085" max="2085" width="10.140625" style="615" customWidth="1"/>
    <col min="2086" max="2304" width="9.140625" style="615"/>
    <col min="2305" max="2305" width="2.7109375" style="615" customWidth="1"/>
    <col min="2306" max="2306" width="4.140625" style="615" bestFit="1" customWidth="1"/>
    <col min="2307" max="2307" width="21.5703125" style="615" customWidth="1"/>
    <col min="2308" max="2308" width="10.140625" style="615" customWidth="1"/>
    <col min="2309" max="2309" width="7.85546875" style="615" customWidth="1"/>
    <col min="2310" max="2310" width="8.42578125" style="615" customWidth="1"/>
    <col min="2311" max="2311" width="7" style="615" bestFit="1" customWidth="1"/>
    <col min="2312" max="2312" width="10.42578125" style="615" bestFit="1" customWidth="1"/>
    <col min="2313" max="2313" width="10.85546875" style="615" customWidth="1"/>
    <col min="2314" max="2314" width="13.28515625" style="615" customWidth="1"/>
    <col min="2315" max="2315" width="12" style="615" customWidth="1"/>
    <col min="2316" max="2316" width="15.140625" style="615" customWidth="1"/>
    <col min="2317" max="2317" width="5" style="615" customWidth="1"/>
    <col min="2318" max="2318" width="7.85546875" style="615" bestFit="1" customWidth="1"/>
    <col min="2319" max="2319" width="9.7109375" style="615" customWidth="1"/>
    <col min="2320" max="2320" width="10.42578125" style="615" bestFit="1" customWidth="1"/>
    <col min="2321" max="2321" width="12" style="615" customWidth="1"/>
    <col min="2322" max="2322" width="11" style="615" customWidth="1"/>
    <col min="2323" max="2323" width="0.85546875" style="615" customWidth="1"/>
    <col min="2324" max="2324" width="5.140625" style="615" bestFit="1" customWidth="1"/>
    <col min="2325" max="2325" width="7" style="615" bestFit="1" customWidth="1"/>
    <col min="2326" max="2326" width="10.42578125" style="615" bestFit="1" customWidth="1"/>
    <col min="2327" max="2327" width="9.85546875" style="615" customWidth="1"/>
    <col min="2328" max="2328" width="6.7109375" style="615" bestFit="1" customWidth="1"/>
    <col min="2329" max="2329" width="4" style="615" customWidth="1"/>
    <col min="2330" max="2330" width="9.140625" style="615"/>
    <col min="2331" max="2331" width="7" style="615" bestFit="1" customWidth="1"/>
    <col min="2332" max="2332" width="10.42578125" style="615" bestFit="1" customWidth="1"/>
    <col min="2333" max="2333" width="10.140625" style="615" customWidth="1"/>
    <col min="2334" max="2334" width="7.85546875" style="615" customWidth="1"/>
    <col min="2335" max="2335" width="0.85546875" style="615" customWidth="1"/>
    <col min="2336" max="2336" width="2.140625" style="615" customWidth="1"/>
    <col min="2337" max="2337" width="5.85546875" style="615" customWidth="1"/>
    <col min="2338" max="2340" width="9.28515625" style="615" customWidth="1"/>
    <col min="2341" max="2341" width="10.140625" style="615" customWidth="1"/>
    <col min="2342" max="2560" width="9.140625" style="615"/>
    <col min="2561" max="2561" width="2.7109375" style="615" customWidth="1"/>
    <col min="2562" max="2562" width="4.140625" style="615" bestFit="1" customWidth="1"/>
    <col min="2563" max="2563" width="21.5703125" style="615" customWidth="1"/>
    <col min="2564" max="2564" width="10.140625" style="615" customWidth="1"/>
    <col min="2565" max="2565" width="7.85546875" style="615" customWidth="1"/>
    <col min="2566" max="2566" width="8.42578125" style="615" customWidth="1"/>
    <col min="2567" max="2567" width="7" style="615" bestFit="1" customWidth="1"/>
    <col min="2568" max="2568" width="10.42578125" style="615" bestFit="1" customWidth="1"/>
    <col min="2569" max="2569" width="10.85546875" style="615" customWidth="1"/>
    <col min="2570" max="2570" width="13.28515625" style="615" customWidth="1"/>
    <col min="2571" max="2571" width="12" style="615" customWidth="1"/>
    <col min="2572" max="2572" width="15.140625" style="615" customWidth="1"/>
    <col min="2573" max="2573" width="5" style="615" customWidth="1"/>
    <col min="2574" max="2574" width="7.85546875" style="615" bestFit="1" customWidth="1"/>
    <col min="2575" max="2575" width="9.7109375" style="615" customWidth="1"/>
    <col min="2576" max="2576" width="10.42578125" style="615" bestFit="1" customWidth="1"/>
    <col min="2577" max="2577" width="12" style="615" customWidth="1"/>
    <col min="2578" max="2578" width="11" style="615" customWidth="1"/>
    <col min="2579" max="2579" width="0.85546875" style="615" customWidth="1"/>
    <col min="2580" max="2580" width="5.140625" style="615" bestFit="1" customWidth="1"/>
    <col min="2581" max="2581" width="7" style="615" bestFit="1" customWidth="1"/>
    <col min="2582" max="2582" width="10.42578125" style="615" bestFit="1" customWidth="1"/>
    <col min="2583" max="2583" width="9.85546875" style="615" customWidth="1"/>
    <col min="2584" max="2584" width="6.7109375" style="615" bestFit="1" customWidth="1"/>
    <col min="2585" max="2585" width="4" style="615" customWidth="1"/>
    <col min="2586" max="2586" width="9.140625" style="615"/>
    <col min="2587" max="2587" width="7" style="615" bestFit="1" customWidth="1"/>
    <col min="2588" max="2588" width="10.42578125" style="615" bestFit="1" customWidth="1"/>
    <col min="2589" max="2589" width="10.140625" style="615" customWidth="1"/>
    <col min="2590" max="2590" width="7.85546875" style="615" customWidth="1"/>
    <col min="2591" max="2591" width="0.85546875" style="615" customWidth="1"/>
    <col min="2592" max="2592" width="2.140625" style="615" customWidth="1"/>
    <col min="2593" max="2593" width="5.85546875" style="615" customWidth="1"/>
    <col min="2594" max="2596" width="9.28515625" style="615" customWidth="1"/>
    <col min="2597" max="2597" width="10.140625" style="615" customWidth="1"/>
    <col min="2598" max="2816" width="9.140625" style="615"/>
    <col min="2817" max="2817" width="2.7109375" style="615" customWidth="1"/>
    <col min="2818" max="2818" width="4.140625" style="615" bestFit="1" customWidth="1"/>
    <col min="2819" max="2819" width="21.5703125" style="615" customWidth="1"/>
    <col min="2820" max="2820" width="10.140625" style="615" customWidth="1"/>
    <col min="2821" max="2821" width="7.85546875" style="615" customWidth="1"/>
    <col min="2822" max="2822" width="8.42578125" style="615" customWidth="1"/>
    <col min="2823" max="2823" width="7" style="615" bestFit="1" customWidth="1"/>
    <col min="2824" max="2824" width="10.42578125" style="615" bestFit="1" customWidth="1"/>
    <col min="2825" max="2825" width="10.85546875" style="615" customWidth="1"/>
    <col min="2826" max="2826" width="13.28515625" style="615" customWidth="1"/>
    <col min="2827" max="2827" width="12" style="615" customWidth="1"/>
    <col min="2828" max="2828" width="15.140625" style="615" customWidth="1"/>
    <col min="2829" max="2829" width="5" style="615" customWidth="1"/>
    <col min="2830" max="2830" width="7.85546875" style="615" bestFit="1" customWidth="1"/>
    <col min="2831" max="2831" width="9.7109375" style="615" customWidth="1"/>
    <col min="2832" max="2832" width="10.42578125" style="615" bestFit="1" customWidth="1"/>
    <col min="2833" max="2833" width="12" style="615" customWidth="1"/>
    <col min="2834" max="2834" width="11" style="615" customWidth="1"/>
    <col min="2835" max="2835" width="0.85546875" style="615" customWidth="1"/>
    <col min="2836" max="2836" width="5.140625" style="615" bestFit="1" customWidth="1"/>
    <col min="2837" max="2837" width="7" style="615" bestFit="1" customWidth="1"/>
    <col min="2838" max="2838" width="10.42578125" style="615" bestFit="1" customWidth="1"/>
    <col min="2839" max="2839" width="9.85546875" style="615" customWidth="1"/>
    <col min="2840" max="2840" width="6.7109375" style="615" bestFit="1" customWidth="1"/>
    <col min="2841" max="2841" width="4" style="615" customWidth="1"/>
    <col min="2842" max="2842" width="9.140625" style="615"/>
    <col min="2843" max="2843" width="7" style="615" bestFit="1" customWidth="1"/>
    <col min="2844" max="2844" width="10.42578125" style="615" bestFit="1" customWidth="1"/>
    <col min="2845" max="2845" width="10.140625" style="615" customWidth="1"/>
    <col min="2846" max="2846" width="7.85546875" style="615" customWidth="1"/>
    <col min="2847" max="2847" width="0.85546875" style="615" customWidth="1"/>
    <col min="2848" max="2848" width="2.140625" style="615" customWidth="1"/>
    <col min="2849" max="2849" width="5.85546875" style="615" customWidth="1"/>
    <col min="2850" max="2852" width="9.28515625" style="615" customWidth="1"/>
    <col min="2853" max="2853" width="10.140625" style="615" customWidth="1"/>
    <col min="2854" max="3072" width="9.140625" style="615"/>
    <col min="3073" max="3073" width="2.7109375" style="615" customWidth="1"/>
    <col min="3074" max="3074" width="4.140625" style="615" bestFit="1" customWidth="1"/>
    <col min="3075" max="3075" width="21.5703125" style="615" customWidth="1"/>
    <col min="3076" max="3076" width="10.140625" style="615" customWidth="1"/>
    <col min="3077" max="3077" width="7.85546875" style="615" customWidth="1"/>
    <col min="3078" max="3078" width="8.42578125" style="615" customWidth="1"/>
    <col min="3079" max="3079" width="7" style="615" bestFit="1" customWidth="1"/>
    <col min="3080" max="3080" width="10.42578125" style="615" bestFit="1" customWidth="1"/>
    <col min="3081" max="3081" width="10.85546875" style="615" customWidth="1"/>
    <col min="3082" max="3082" width="13.28515625" style="615" customWidth="1"/>
    <col min="3083" max="3083" width="12" style="615" customWidth="1"/>
    <col min="3084" max="3084" width="15.140625" style="615" customWidth="1"/>
    <col min="3085" max="3085" width="5" style="615" customWidth="1"/>
    <col min="3086" max="3086" width="7.85546875" style="615" bestFit="1" customWidth="1"/>
    <col min="3087" max="3087" width="9.7109375" style="615" customWidth="1"/>
    <col min="3088" max="3088" width="10.42578125" style="615" bestFit="1" customWidth="1"/>
    <col min="3089" max="3089" width="12" style="615" customWidth="1"/>
    <col min="3090" max="3090" width="11" style="615" customWidth="1"/>
    <col min="3091" max="3091" width="0.85546875" style="615" customWidth="1"/>
    <col min="3092" max="3092" width="5.140625" style="615" bestFit="1" customWidth="1"/>
    <col min="3093" max="3093" width="7" style="615" bestFit="1" customWidth="1"/>
    <col min="3094" max="3094" width="10.42578125" style="615" bestFit="1" customWidth="1"/>
    <col min="3095" max="3095" width="9.85546875" style="615" customWidth="1"/>
    <col min="3096" max="3096" width="6.7109375" style="615" bestFit="1" customWidth="1"/>
    <col min="3097" max="3097" width="4" style="615" customWidth="1"/>
    <col min="3098" max="3098" width="9.140625" style="615"/>
    <col min="3099" max="3099" width="7" style="615" bestFit="1" customWidth="1"/>
    <col min="3100" max="3100" width="10.42578125" style="615" bestFit="1" customWidth="1"/>
    <col min="3101" max="3101" width="10.140625" style="615" customWidth="1"/>
    <col min="3102" max="3102" width="7.85546875" style="615" customWidth="1"/>
    <col min="3103" max="3103" width="0.85546875" style="615" customWidth="1"/>
    <col min="3104" max="3104" width="2.140625" style="615" customWidth="1"/>
    <col min="3105" max="3105" width="5.85546875" style="615" customWidth="1"/>
    <col min="3106" max="3108" width="9.28515625" style="615" customWidth="1"/>
    <col min="3109" max="3109" width="10.140625" style="615" customWidth="1"/>
    <col min="3110" max="3328" width="9.140625" style="615"/>
    <col min="3329" max="3329" width="2.7109375" style="615" customWidth="1"/>
    <col min="3330" max="3330" width="4.140625" style="615" bestFit="1" customWidth="1"/>
    <col min="3331" max="3331" width="21.5703125" style="615" customWidth="1"/>
    <col min="3332" max="3332" width="10.140625" style="615" customWidth="1"/>
    <col min="3333" max="3333" width="7.85546875" style="615" customWidth="1"/>
    <col min="3334" max="3334" width="8.42578125" style="615" customWidth="1"/>
    <col min="3335" max="3335" width="7" style="615" bestFit="1" customWidth="1"/>
    <col min="3336" max="3336" width="10.42578125" style="615" bestFit="1" customWidth="1"/>
    <col min="3337" max="3337" width="10.85546875" style="615" customWidth="1"/>
    <col min="3338" max="3338" width="13.28515625" style="615" customWidth="1"/>
    <col min="3339" max="3339" width="12" style="615" customWidth="1"/>
    <col min="3340" max="3340" width="15.140625" style="615" customWidth="1"/>
    <col min="3341" max="3341" width="5" style="615" customWidth="1"/>
    <col min="3342" max="3342" width="7.85546875" style="615" bestFit="1" customWidth="1"/>
    <col min="3343" max="3343" width="9.7109375" style="615" customWidth="1"/>
    <col min="3344" max="3344" width="10.42578125" style="615" bestFit="1" customWidth="1"/>
    <col min="3345" max="3345" width="12" style="615" customWidth="1"/>
    <col min="3346" max="3346" width="11" style="615" customWidth="1"/>
    <col min="3347" max="3347" width="0.85546875" style="615" customWidth="1"/>
    <col min="3348" max="3348" width="5.140625" style="615" bestFit="1" customWidth="1"/>
    <col min="3349" max="3349" width="7" style="615" bestFit="1" customWidth="1"/>
    <col min="3350" max="3350" width="10.42578125" style="615" bestFit="1" customWidth="1"/>
    <col min="3351" max="3351" width="9.85546875" style="615" customWidth="1"/>
    <col min="3352" max="3352" width="6.7109375" style="615" bestFit="1" customWidth="1"/>
    <col min="3353" max="3353" width="4" style="615" customWidth="1"/>
    <col min="3354" max="3354" width="9.140625" style="615"/>
    <col min="3355" max="3355" width="7" style="615" bestFit="1" customWidth="1"/>
    <col min="3356" max="3356" width="10.42578125" style="615" bestFit="1" customWidth="1"/>
    <col min="3357" max="3357" width="10.140625" style="615" customWidth="1"/>
    <col min="3358" max="3358" width="7.85546875" style="615" customWidth="1"/>
    <col min="3359" max="3359" width="0.85546875" style="615" customWidth="1"/>
    <col min="3360" max="3360" width="2.140625" style="615" customWidth="1"/>
    <col min="3361" max="3361" width="5.85546875" style="615" customWidth="1"/>
    <col min="3362" max="3364" width="9.28515625" style="615" customWidth="1"/>
    <col min="3365" max="3365" width="10.140625" style="615" customWidth="1"/>
    <col min="3366" max="3584" width="9.140625" style="615"/>
    <col min="3585" max="3585" width="2.7109375" style="615" customWidth="1"/>
    <col min="3586" max="3586" width="4.140625" style="615" bestFit="1" customWidth="1"/>
    <col min="3587" max="3587" width="21.5703125" style="615" customWidth="1"/>
    <col min="3588" max="3588" width="10.140625" style="615" customWidth="1"/>
    <col min="3589" max="3589" width="7.85546875" style="615" customWidth="1"/>
    <col min="3590" max="3590" width="8.42578125" style="615" customWidth="1"/>
    <col min="3591" max="3591" width="7" style="615" bestFit="1" customWidth="1"/>
    <col min="3592" max="3592" width="10.42578125" style="615" bestFit="1" customWidth="1"/>
    <col min="3593" max="3593" width="10.85546875" style="615" customWidth="1"/>
    <col min="3594" max="3594" width="13.28515625" style="615" customWidth="1"/>
    <col min="3595" max="3595" width="12" style="615" customWidth="1"/>
    <col min="3596" max="3596" width="15.140625" style="615" customWidth="1"/>
    <col min="3597" max="3597" width="5" style="615" customWidth="1"/>
    <col min="3598" max="3598" width="7.85546875" style="615" bestFit="1" customWidth="1"/>
    <col min="3599" max="3599" width="9.7109375" style="615" customWidth="1"/>
    <col min="3600" max="3600" width="10.42578125" style="615" bestFit="1" customWidth="1"/>
    <col min="3601" max="3601" width="12" style="615" customWidth="1"/>
    <col min="3602" max="3602" width="11" style="615" customWidth="1"/>
    <col min="3603" max="3603" width="0.85546875" style="615" customWidth="1"/>
    <col min="3604" max="3604" width="5.140625" style="615" bestFit="1" customWidth="1"/>
    <col min="3605" max="3605" width="7" style="615" bestFit="1" customWidth="1"/>
    <col min="3606" max="3606" width="10.42578125" style="615" bestFit="1" customWidth="1"/>
    <col min="3607" max="3607" width="9.85546875" style="615" customWidth="1"/>
    <col min="3608" max="3608" width="6.7109375" style="615" bestFit="1" customWidth="1"/>
    <col min="3609" max="3609" width="4" style="615" customWidth="1"/>
    <col min="3610" max="3610" width="9.140625" style="615"/>
    <col min="3611" max="3611" width="7" style="615" bestFit="1" customWidth="1"/>
    <col min="3612" max="3612" width="10.42578125" style="615" bestFit="1" customWidth="1"/>
    <col min="3613" max="3613" width="10.140625" style="615" customWidth="1"/>
    <col min="3614" max="3614" width="7.85546875" style="615" customWidth="1"/>
    <col min="3615" max="3615" width="0.85546875" style="615" customWidth="1"/>
    <col min="3616" max="3616" width="2.140625" style="615" customWidth="1"/>
    <col min="3617" max="3617" width="5.85546875" style="615" customWidth="1"/>
    <col min="3618" max="3620" width="9.28515625" style="615" customWidth="1"/>
    <col min="3621" max="3621" width="10.140625" style="615" customWidth="1"/>
    <col min="3622" max="3840" width="9.140625" style="615"/>
    <col min="3841" max="3841" width="2.7109375" style="615" customWidth="1"/>
    <col min="3842" max="3842" width="4.140625" style="615" bestFit="1" customWidth="1"/>
    <col min="3843" max="3843" width="21.5703125" style="615" customWidth="1"/>
    <col min="3844" max="3844" width="10.140625" style="615" customWidth="1"/>
    <col min="3845" max="3845" width="7.85546875" style="615" customWidth="1"/>
    <col min="3846" max="3846" width="8.42578125" style="615" customWidth="1"/>
    <col min="3847" max="3847" width="7" style="615" bestFit="1" customWidth="1"/>
    <col min="3848" max="3848" width="10.42578125" style="615" bestFit="1" customWidth="1"/>
    <col min="3849" max="3849" width="10.85546875" style="615" customWidth="1"/>
    <col min="3850" max="3850" width="13.28515625" style="615" customWidth="1"/>
    <col min="3851" max="3851" width="12" style="615" customWidth="1"/>
    <col min="3852" max="3852" width="15.140625" style="615" customWidth="1"/>
    <col min="3853" max="3853" width="5" style="615" customWidth="1"/>
    <col min="3854" max="3854" width="7.85546875" style="615" bestFit="1" customWidth="1"/>
    <col min="3855" max="3855" width="9.7109375" style="615" customWidth="1"/>
    <col min="3856" max="3856" width="10.42578125" style="615" bestFit="1" customWidth="1"/>
    <col min="3857" max="3857" width="12" style="615" customWidth="1"/>
    <col min="3858" max="3858" width="11" style="615" customWidth="1"/>
    <col min="3859" max="3859" width="0.85546875" style="615" customWidth="1"/>
    <col min="3860" max="3860" width="5.140625" style="615" bestFit="1" customWidth="1"/>
    <col min="3861" max="3861" width="7" style="615" bestFit="1" customWidth="1"/>
    <col min="3862" max="3862" width="10.42578125" style="615" bestFit="1" customWidth="1"/>
    <col min="3863" max="3863" width="9.85546875" style="615" customWidth="1"/>
    <col min="3864" max="3864" width="6.7109375" style="615" bestFit="1" customWidth="1"/>
    <col min="3865" max="3865" width="4" style="615" customWidth="1"/>
    <col min="3866" max="3866" width="9.140625" style="615"/>
    <col min="3867" max="3867" width="7" style="615" bestFit="1" customWidth="1"/>
    <col min="3868" max="3868" width="10.42578125" style="615" bestFit="1" customWidth="1"/>
    <col min="3869" max="3869" width="10.140625" style="615" customWidth="1"/>
    <col min="3870" max="3870" width="7.85546875" style="615" customWidth="1"/>
    <col min="3871" max="3871" width="0.85546875" style="615" customWidth="1"/>
    <col min="3872" max="3872" width="2.140625" style="615" customWidth="1"/>
    <col min="3873" max="3873" width="5.85546875" style="615" customWidth="1"/>
    <col min="3874" max="3876" width="9.28515625" style="615" customWidth="1"/>
    <col min="3877" max="3877" width="10.140625" style="615" customWidth="1"/>
    <col min="3878" max="4096" width="9.140625" style="615"/>
    <col min="4097" max="4097" width="2.7109375" style="615" customWidth="1"/>
    <col min="4098" max="4098" width="4.140625" style="615" bestFit="1" customWidth="1"/>
    <col min="4099" max="4099" width="21.5703125" style="615" customWidth="1"/>
    <col min="4100" max="4100" width="10.140625" style="615" customWidth="1"/>
    <col min="4101" max="4101" width="7.85546875" style="615" customWidth="1"/>
    <col min="4102" max="4102" width="8.42578125" style="615" customWidth="1"/>
    <col min="4103" max="4103" width="7" style="615" bestFit="1" customWidth="1"/>
    <col min="4104" max="4104" width="10.42578125" style="615" bestFit="1" customWidth="1"/>
    <col min="4105" max="4105" width="10.85546875" style="615" customWidth="1"/>
    <col min="4106" max="4106" width="13.28515625" style="615" customWidth="1"/>
    <col min="4107" max="4107" width="12" style="615" customWidth="1"/>
    <col min="4108" max="4108" width="15.140625" style="615" customWidth="1"/>
    <col min="4109" max="4109" width="5" style="615" customWidth="1"/>
    <col min="4110" max="4110" width="7.85546875" style="615" bestFit="1" customWidth="1"/>
    <col min="4111" max="4111" width="9.7109375" style="615" customWidth="1"/>
    <col min="4112" max="4112" width="10.42578125" style="615" bestFit="1" customWidth="1"/>
    <col min="4113" max="4113" width="12" style="615" customWidth="1"/>
    <col min="4114" max="4114" width="11" style="615" customWidth="1"/>
    <col min="4115" max="4115" width="0.85546875" style="615" customWidth="1"/>
    <col min="4116" max="4116" width="5.140625" style="615" bestFit="1" customWidth="1"/>
    <col min="4117" max="4117" width="7" style="615" bestFit="1" customWidth="1"/>
    <col min="4118" max="4118" width="10.42578125" style="615" bestFit="1" customWidth="1"/>
    <col min="4119" max="4119" width="9.85546875" style="615" customWidth="1"/>
    <col min="4120" max="4120" width="6.7109375" style="615" bestFit="1" customWidth="1"/>
    <col min="4121" max="4121" width="4" style="615" customWidth="1"/>
    <col min="4122" max="4122" width="9.140625" style="615"/>
    <col min="4123" max="4123" width="7" style="615" bestFit="1" customWidth="1"/>
    <col min="4124" max="4124" width="10.42578125" style="615" bestFit="1" customWidth="1"/>
    <col min="4125" max="4125" width="10.140625" style="615" customWidth="1"/>
    <col min="4126" max="4126" width="7.85546875" style="615" customWidth="1"/>
    <col min="4127" max="4127" width="0.85546875" style="615" customWidth="1"/>
    <col min="4128" max="4128" width="2.140625" style="615" customWidth="1"/>
    <col min="4129" max="4129" width="5.85546875" style="615" customWidth="1"/>
    <col min="4130" max="4132" width="9.28515625" style="615" customWidth="1"/>
    <col min="4133" max="4133" width="10.140625" style="615" customWidth="1"/>
    <col min="4134" max="4352" width="9.140625" style="615"/>
    <col min="4353" max="4353" width="2.7109375" style="615" customWidth="1"/>
    <col min="4354" max="4354" width="4.140625" style="615" bestFit="1" customWidth="1"/>
    <col min="4355" max="4355" width="21.5703125" style="615" customWidth="1"/>
    <col min="4356" max="4356" width="10.140625" style="615" customWidth="1"/>
    <col min="4357" max="4357" width="7.85546875" style="615" customWidth="1"/>
    <col min="4358" max="4358" width="8.42578125" style="615" customWidth="1"/>
    <col min="4359" max="4359" width="7" style="615" bestFit="1" customWidth="1"/>
    <col min="4360" max="4360" width="10.42578125" style="615" bestFit="1" customWidth="1"/>
    <col min="4361" max="4361" width="10.85546875" style="615" customWidth="1"/>
    <col min="4362" max="4362" width="13.28515625" style="615" customWidth="1"/>
    <col min="4363" max="4363" width="12" style="615" customWidth="1"/>
    <col min="4364" max="4364" width="15.140625" style="615" customWidth="1"/>
    <col min="4365" max="4365" width="5" style="615" customWidth="1"/>
    <col min="4366" max="4366" width="7.85546875" style="615" bestFit="1" customWidth="1"/>
    <col min="4367" max="4367" width="9.7109375" style="615" customWidth="1"/>
    <col min="4368" max="4368" width="10.42578125" style="615" bestFit="1" customWidth="1"/>
    <col min="4369" max="4369" width="12" style="615" customWidth="1"/>
    <col min="4370" max="4370" width="11" style="615" customWidth="1"/>
    <col min="4371" max="4371" width="0.85546875" style="615" customWidth="1"/>
    <col min="4372" max="4372" width="5.140625" style="615" bestFit="1" customWidth="1"/>
    <col min="4373" max="4373" width="7" style="615" bestFit="1" customWidth="1"/>
    <col min="4374" max="4374" width="10.42578125" style="615" bestFit="1" customWidth="1"/>
    <col min="4375" max="4375" width="9.85546875" style="615" customWidth="1"/>
    <col min="4376" max="4376" width="6.7109375" style="615" bestFit="1" customWidth="1"/>
    <col min="4377" max="4377" width="4" style="615" customWidth="1"/>
    <col min="4378" max="4378" width="9.140625" style="615"/>
    <col min="4379" max="4379" width="7" style="615" bestFit="1" customWidth="1"/>
    <col min="4380" max="4380" width="10.42578125" style="615" bestFit="1" customWidth="1"/>
    <col min="4381" max="4381" width="10.140625" style="615" customWidth="1"/>
    <col min="4382" max="4382" width="7.85546875" style="615" customWidth="1"/>
    <col min="4383" max="4383" width="0.85546875" style="615" customWidth="1"/>
    <col min="4384" max="4384" width="2.140625" style="615" customWidth="1"/>
    <col min="4385" max="4385" width="5.85546875" style="615" customWidth="1"/>
    <col min="4386" max="4388" width="9.28515625" style="615" customWidth="1"/>
    <col min="4389" max="4389" width="10.140625" style="615" customWidth="1"/>
    <col min="4390" max="4608" width="9.140625" style="615"/>
    <col min="4609" max="4609" width="2.7109375" style="615" customWidth="1"/>
    <col min="4610" max="4610" width="4.140625" style="615" bestFit="1" customWidth="1"/>
    <col min="4611" max="4611" width="21.5703125" style="615" customWidth="1"/>
    <col min="4612" max="4612" width="10.140625" style="615" customWidth="1"/>
    <col min="4613" max="4613" width="7.85546875" style="615" customWidth="1"/>
    <col min="4614" max="4614" width="8.42578125" style="615" customWidth="1"/>
    <col min="4615" max="4615" width="7" style="615" bestFit="1" customWidth="1"/>
    <col min="4616" max="4616" width="10.42578125" style="615" bestFit="1" customWidth="1"/>
    <col min="4617" max="4617" width="10.85546875" style="615" customWidth="1"/>
    <col min="4618" max="4618" width="13.28515625" style="615" customWidth="1"/>
    <col min="4619" max="4619" width="12" style="615" customWidth="1"/>
    <col min="4620" max="4620" width="15.140625" style="615" customWidth="1"/>
    <col min="4621" max="4621" width="5" style="615" customWidth="1"/>
    <col min="4622" max="4622" width="7.85546875" style="615" bestFit="1" customWidth="1"/>
    <col min="4623" max="4623" width="9.7109375" style="615" customWidth="1"/>
    <col min="4624" max="4624" width="10.42578125" style="615" bestFit="1" customWidth="1"/>
    <col min="4625" max="4625" width="12" style="615" customWidth="1"/>
    <col min="4626" max="4626" width="11" style="615" customWidth="1"/>
    <col min="4627" max="4627" width="0.85546875" style="615" customWidth="1"/>
    <col min="4628" max="4628" width="5.140625" style="615" bestFit="1" customWidth="1"/>
    <col min="4629" max="4629" width="7" style="615" bestFit="1" customWidth="1"/>
    <col min="4630" max="4630" width="10.42578125" style="615" bestFit="1" customWidth="1"/>
    <col min="4631" max="4631" width="9.85546875" style="615" customWidth="1"/>
    <col min="4632" max="4632" width="6.7109375" style="615" bestFit="1" customWidth="1"/>
    <col min="4633" max="4633" width="4" style="615" customWidth="1"/>
    <col min="4634" max="4634" width="9.140625" style="615"/>
    <col min="4635" max="4635" width="7" style="615" bestFit="1" customWidth="1"/>
    <col min="4636" max="4636" width="10.42578125" style="615" bestFit="1" customWidth="1"/>
    <col min="4637" max="4637" width="10.140625" style="615" customWidth="1"/>
    <col min="4638" max="4638" width="7.85546875" style="615" customWidth="1"/>
    <col min="4639" max="4639" width="0.85546875" style="615" customWidth="1"/>
    <col min="4640" max="4640" width="2.140625" style="615" customWidth="1"/>
    <col min="4641" max="4641" width="5.85546875" style="615" customWidth="1"/>
    <col min="4642" max="4644" width="9.28515625" style="615" customWidth="1"/>
    <col min="4645" max="4645" width="10.140625" style="615" customWidth="1"/>
    <col min="4646" max="4864" width="9.140625" style="615"/>
    <col min="4865" max="4865" width="2.7109375" style="615" customWidth="1"/>
    <col min="4866" max="4866" width="4.140625" style="615" bestFit="1" customWidth="1"/>
    <col min="4867" max="4867" width="21.5703125" style="615" customWidth="1"/>
    <col min="4868" max="4868" width="10.140625" style="615" customWidth="1"/>
    <col min="4869" max="4869" width="7.85546875" style="615" customWidth="1"/>
    <col min="4870" max="4870" width="8.42578125" style="615" customWidth="1"/>
    <col min="4871" max="4871" width="7" style="615" bestFit="1" customWidth="1"/>
    <col min="4872" max="4872" width="10.42578125" style="615" bestFit="1" customWidth="1"/>
    <col min="4873" max="4873" width="10.85546875" style="615" customWidth="1"/>
    <col min="4874" max="4874" width="13.28515625" style="615" customWidth="1"/>
    <col min="4875" max="4875" width="12" style="615" customWidth="1"/>
    <col min="4876" max="4876" width="15.140625" style="615" customWidth="1"/>
    <col min="4877" max="4877" width="5" style="615" customWidth="1"/>
    <col min="4878" max="4878" width="7.85546875" style="615" bestFit="1" customWidth="1"/>
    <col min="4879" max="4879" width="9.7109375" style="615" customWidth="1"/>
    <col min="4880" max="4880" width="10.42578125" style="615" bestFit="1" customWidth="1"/>
    <col min="4881" max="4881" width="12" style="615" customWidth="1"/>
    <col min="4882" max="4882" width="11" style="615" customWidth="1"/>
    <col min="4883" max="4883" width="0.85546875" style="615" customWidth="1"/>
    <col min="4884" max="4884" width="5.140625" style="615" bestFit="1" customWidth="1"/>
    <col min="4885" max="4885" width="7" style="615" bestFit="1" customWidth="1"/>
    <col min="4886" max="4886" width="10.42578125" style="615" bestFit="1" customWidth="1"/>
    <col min="4887" max="4887" width="9.85546875" style="615" customWidth="1"/>
    <col min="4888" max="4888" width="6.7109375" style="615" bestFit="1" customWidth="1"/>
    <col min="4889" max="4889" width="4" style="615" customWidth="1"/>
    <col min="4890" max="4890" width="9.140625" style="615"/>
    <col min="4891" max="4891" width="7" style="615" bestFit="1" customWidth="1"/>
    <col min="4892" max="4892" width="10.42578125" style="615" bestFit="1" customWidth="1"/>
    <col min="4893" max="4893" width="10.140625" style="615" customWidth="1"/>
    <col min="4894" max="4894" width="7.85546875" style="615" customWidth="1"/>
    <col min="4895" max="4895" width="0.85546875" style="615" customWidth="1"/>
    <col min="4896" max="4896" width="2.140625" style="615" customWidth="1"/>
    <col min="4897" max="4897" width="5.85546875" style="615" customWidth="1"/>
    <col min="4898" max="4900" width="9.28515625" style="615" customWidth="1"/>
    <col min="4901" max="4901" width="10.140625" style="615" customWidth="1"/>
    <col min="4902" max="5120" width="9.140625" style="615"/>
    <col min="5121" max="5121" width="2.7109375" style="615" customWidth="1"/>
    <col min="5122" max="5122" width="4.140625" style="615" bestFit="1" customWidth="1"/>
    <col min="5123" max="5123" width="21.5703125" style="615" customWidth="1"/>
    <col min="5124" max="5124" width="10.140625" style="615" customWidth="1"/>
    <col min="5125" max="5125" width="7.85546875" style="615" customWidth="1"/>
    <col min="5126" max="5126" width="8.42578125" style="615" customWidth="1"/>
    <col min="5127" max="5127" width="7" style="615" bestFit="1" customWidth="1"/>
    <col min="5128" max="5128" width="10.42578125" style="615" bestFit="1" customWidth="1"/>
    <col min="5129" max="5129" width="10.85546875" style="615" customWidth="1"/>
    <col min="5130" max="5130" width="13.28515625" style="615" customWidth="1"/>
    <col min="5131" max="5131" width="12" style="615" customWidth="1"/>
    <col min="5132" max="5132" width="15.140625" style="615" customWidth="1"/>
    <col min="5133" max="5133" width="5" style="615" customWidth="1"/>
    <col min="5134" max="5134" width="7.85546875" style="615" bestFit="1" customWidth="1"/>
    <col min="5135" max="5135" width="9.7109375" style="615" customWidth="1"/>
    <col min="5136" max="5136" width="10.42578125" style="615" bestFit="1" customWidth="1"/>
    <col min="5137" max="5137" width="12" style="615" customWidth="1"/>
    <col min="5138" max="5138" width="11" style="615" customWidth="1"/>
    <col min="5139" max="5139" width="0.85546875" style="615" customWidth="1"/>
    <col min="5140" max="5140" width="5.140625" style="615" bestFit="1" customWidth="1"/>
    <col min="5141" max="5141" width="7" style="615" bestFit="1" customWidth="1"/>
    <col min="5142" max="5142" width="10.42578125" style="615" bestFit="1" customWidth="1"/>
    <col min="5143" max="5143" width="9.85546875" style="615" customWidth="1"/>
    <col min="5144" max="5144" width="6.7109375" style="615" bestFit="1" customWidth="1"/>
    <col min="5145" max="5145" width="4" style="615" customWidth="1"/>
    <col min="5146" max="5146" width="9.140625" style="615"/>
    <col min="5147" max="5147" width="7" style="615" bestFit="1" customWidth="1"/>
    <col min="5148" max="5148" width="10.42578125" style="615" bestFit="1" customWidth="1"/>
    <col min="5149" max="5149" width="10.140625" style="615" customWidth="1"/>
    <col min="5150" max="5150" width="7.85546875" style="615" customWidth="1"/>
    <col min="5151" max="5151" width="0.85546875" style="615" customWidth="1"/>
    <col min="5152" max="5152" width="2.140625" style="615" customWidth="1"/>
    <col min="5153" max="5153" width="5.85546875" style="615" customWidth="1"/>
    <col min="5154" max="5156" width="9.28515625" style="615" customWidth="1"/>
    <col min="5157" max="5157" width="10.140625" style="615" customWidth="1"/>
    <col min="5158" max="5376" width="9.140625" style="615"/>
    <col min="5377" max="5377" width="2.7109375" style="615" customWidth="1"/>
    <col min="5378" max="5378" width="4.140625" style="615" bestFit="1" customWidth="1"/>
    <col min="5379" max="5379" width="21.5703125" style="615" customWidth="1"/>
    <col min="5380" max="5380" width="10.140625" style="615" customWidth="1"/>
    <col min="5381" max="5381" width="7.85546875" style="615" customWidth="1"/>
    <col min="5382" max="5382" width="8.42578125" style="615" customWidth="1"/>
    <col min="5383" max="5383" width="7" style="615" bestFit="1" customWidth="1"/>
    <col min="5384" max="5384" width="10.42578125" style="615" bestFit="1" customWidth="1"/>
    <col min="5385" max="5385" width="10.85546875" style="615" customWidth="1"/>
    <col min="5386" max="5386" width="13.28515625" style="615" customWidth="1"/>
    <col min="5387" max="5387" width="12" style="615" customWidth="1"/>
    <col min="5388" max="5388" width="15.140625" style="615" customWidth="1"/>
    <col min="5389" max="5389" width="5" style="615" customWidth="1"/>
    <col min="5390" max="5390" width="7.85546875" style="615" bestFit="1" customWidth="1"/>
    <col min="5391" max="5391" width="9.7109375" style="615" customWidth="1"/>
    <col min="5392" max="5392" width="10.42578125" style="615" bestFit="1" customWidth="1"/>
    <col min="5393" max="5393" width="12" style="615" customWidth="1"/>
    <col min="5394" max="5394" width="11" style="615" customWidth="1"/>
    <col min="5395" max="5395" width="0.85546875" style="615" customWidth="1"/>
    <col min="5396" max="5396" width="5.140625" style="615" bestFit="1" customWidth="1"/>
    <col min="5397" max="5397" width="7" style="615" bestFit="1" customWidth="1"/>
    <col min="5398" max="5398" width="10.42578125" style="615" bestFit="1" customWidth="1"/>
    <col min="5399" max="5399" width="9.85546875" style="615" customWidth="1"/>
    <col min="5400" max="5400" width="6.7109375" style="615" bestFit="1" customWidth="1"/>
    <col min="5401" max="5401" width="4" style="615" customWidth="1"/>
    <col min="5402" max="5402" width="9.140625" style="615"/>
    <col min="5403" max="5403" width="7" style="615" bestFit="1" customWidth="1"/>
    <col min="5404" max="5404" width="10.42578125" style="615" bestFit="1" customWidth="1"/>
    <col min="5405" max="5405" width="10.140625" style="615" customWidth="1"/>
    <col min="5406" max="5406" width="7.85546875" style="615" customWidth="1"/>
    <col min="5407" max="5407" width="0.85546875" style="615" customWidth="1"/>
    <col min="5408" max="5408" width="2.140625" style="615" customWidth="1"/>
    <col min="5409" max="5409" width="5.85546875" style="615" customWidth="1"/>
    <col min="5410" max="5412" width="9.28515625" style="615" customWidth="1"/>
    <col min="5413" max="5413" width="10.140625" style="615" customWidth="1"/>
    <col min="5414" max="5632" width="9.140625" style="615"/>
    <col min="5633" max="5633" width="2.7109375" style="615" customWidth="1"/>
    <col min="5634" max="5634" width="4.140625" style="615" bestFit="1" customWidth="1"/>
    <col min="5635" max="5635" width="21.5703125" style="615" customWidth="1"/>
    <col min="5636" max="5636" width="10.140625" style="615" customWidth="1"/>
    <col min="5637" max="5637" width="7.85546875" style="615" customWidth="1"/>
    <col min="5638" max="5638" width="8.42578125" style="615" customWidth="1"/>
    <col min="5639" max="5639" width="7" style="615" bestFit="1" customWidth="1"/>
    <col min="5640" max="5640" width="10.42578125" style="615" bestFit="1" customWidth="1"/>
    <col min="5641" max="5641" width="10.85546875" style="615" customWidth="1"/>
    <col min="5642" max="5642" width="13.28515625" style="615" customWidth="1"/>
    <col min="5643" max="5643" width="12" style="615" customWidth="1"/>
    <col min="5644" max="5644" width="15.140625" style="615" customWidth="1"/>
    <col min="5645" max="5645" width="5" style="615" customWidth="1"/>
    <col min="5646" max="5646" width="7.85546875" style="615" bestFit="1" customWidth="1"/>
    <col min="5647" max="5647" width="9.7109375" style="615" customWidth="1"/>
    <col min="5648" max="5648" width="10.42578125" style="615" bestFit="1" customWidth="1"/>
    <col min="5649" max="5649" width="12" style="615" customWidth="1"/>
    <col min="5650" max="5650" width="11" style="615" customWidth="1"/>
    <col min="5651" max="5651" width="0.85546875" style="615" customWidth="1"/>
    <col min="5652" max="5652" width="5.140625" style="615" bestFit="1" customWidth="1"/>
    <col min="5653" max="5653" width="7" style="615" bestFit="1" customWidth="1"/>
    <col min="5654" max="5654" width="10.42578125" style="615" bestFit="1" customWidth="1"/>
    <col min="5655" max="5655" width="9.85546875" style="615" customWidth="1"/>
    <col min="5656" max="5656" width="6.7109375" style="615" bestFit="1" customWidth="1"/>
    <col min="5657" max="5657" width="4" style="615" customWidth="1"/>
    <col min="5658" max="5658" width="9.140625" style="615"/>
    <col min="5659" max="5659" width="7" style="615" bestFit="1" customWidth="1"/>
    <col min="5660" max="5660" width="10.42578125" style="615" bestFit="1" customWidth="1"/>
    <col min="5661" max="5661" width="10.140625" style="615" customWidth="1"/>
    <col min="5662" max="5662" width="7.85546875" style="615" customWidth="1"/>
    <col min="5663" max="5663" width="0.85546875" style="615" customWidth="1"/>
    <col min="5664" max="5664" width="2.140625" style="615" customWidth="1"/>
    <col min="5665" max="5665" width="5.85546875" style="615" customWidth="1"/>
    <col min="5666" max="5668" width="9.28515625" style="615" customWidth="1"/>
    <col min="5669" max="5669" width="10.140625" style="615" customWidth="1"/>
    <col min="5670" max="5888" width="9.140625" style="615"/>
    <col min="5889" max="5889" width="2.7109375" style="615" customWidth="1"/>
    <col min="5890" max="5890" width="4.140625" style="615" bestFit="1" customWidth="1"/>
    <col min="5891" max="5891" width="21.5703125" style="615" customWidth="1"/>
    <col min="5892" max="5892" width="10.140625" style="615" customWidth="1"/>
    <col min="5893" max="5893" width="7.85546875" style="615" customWidth="1"/>
    <col min="5894" max="5894" width="8.42578125" style="615" customWidth="1"/>
    <col min="5895" max="5895" width="7" style="615" bestFit="1" customWidth="1"/>
    <col min="5896" max="5896" width="10.42578125" style="615" bestFit="1" customWidth="1"/>
    <col min="5897" max="5897" width="10.85546875" style="615" customWidth="1"/>
    <col min="5898" max="5898" width="13.28515625" style="615" customWidth="1"/>
    <col min="5899" max="5899" width="12" style="615" customWidth="1"/>
    <col min="5900" max="5900" width="15.140625" style="615" customWidth="1"/>
    <col min="5901" max="5901" width="5" style="615" customWidth="1"/>
    <col min="5902" max="5902" width="7.85546875" style="615" bestFit="1" customWidth="1"/>
    <col min="5903" max="5903" width="9.7109375" style="615" customWidth="1"/>
    <col min="5904" max="5904" width="10.42578125" style="615" bestFit="1" customWidth="1"/>
    <col min="5905" max="5905" width="12" style="615" customWidth="1"/>
    <col min="5906" max="5906" width="11" style="615" customWidth="1"/>
    <col min="5907" max="5907" width="0.85546875" style="615" customWidth="1"/>
    <col min="5908" max="5908" width="5.140625" style="615" bestFit="1" customWidth="1"/>
    <col min="5909" max="5909" width="7" style="615" bestFit="1" customWidth="1"/>
    <col min="5910" max="5910" width="10.42578125" style="615" bestFit="1" customWidth="1"/>
    <col min="5911" max="5911" width="9.85546875" style="615" customWidth="1"/>
    <col min="5912" max="5912" width="6.7109375" style="615" bestFit="1" customWidth="1"/>
    <col min="5913" max="5913" width="4" style="615" customWidth="1"/>
    <col min="5914" max="5914" width="9.140625" style="615"/>
    <col min="5915" max="5915" width="7" style="615" bestFit="1" customWidth="1"/>
    <col min="5916" max="5916" width="10.42578125" style="615" bestFit="1" customWidth="1"/>
    <col min="5917" max="5917" width="10.140625" style="615" customWidth="1"/>
    <col min="5918" max="5918" width="7.85546875" style="615" customWidth="1"/>
    <col min="5919" max="5919" width="0.85546875" style="615" customWidth="1"/>
    <col min="5920" max="5920" width="2.140625" style="615" customWidth="1"/>
    <col min="5921" max="5921" width="5.85546875" style="615" customWidth="1"/>
    <col min="5922" max="5924" width="9.28515625" style="615" customWidth="1"/>
    <col min="5925" max="5925" width="10.140625" style="615" customWidth="1"/>
    <col min="5926" max="6144" width="9.140625" style="615"/>
    <col min="6145" max="6145" width="2.7109375" style="615" customWidth="1"/>
    <col min="6146" max="6146" width="4.140625" style="615" bestFit="1" customWidth="1"/>
    <col min="6147" max="6147" width="21.5703125" style="615" customWidth="1"/>
    <col min="6148" max="6148" width="10.140625" style="615" customWidth="1"/>
    <col min="6149" max="6149" width="7.85546875" style="615" customWidth="1"/>
    <col min="6150" max="6150" width="8.42578125" style="615" customWidth="1"/>
    <col min="6151" max="6151" width="7" style="615" bestFit="1" customWidth="1"/>
    <col min="6152" max="6152" width="10.42578125" style="615" bestFit="1" customWidth="1"/>
    <col min="6153" max="6153" width="10.85546875" style="615" customWidth="1"/>
    <col min="6154" max="6154" width="13.28515625" style="615" customWidth="1"/>
    <col min="6155" max="6155" width="12" style="615" customWidth="1"/>
    <col min="6156" max="6156" width="15.140625" style="615" customWidth="1"/>
    <col min="6157" max="6157" width="5" style="615" customWidth="1"/>
    <col min="6158" max="6158" width="7.85546875" style="615" bestFit="1" customWidth="1"/>
    <col min="6159" max="6159" width="9.7109375" style="615" customWidth="1"/>
    <col min="6160" max="6160" width="10.42578125" style="615" bestFit="1" customWidth="1"/>
    <col min="6161" max="6161" width="12" style="615" customWidth="1"/>
    <col min="6162" max="6162" width="11" style="615" customWidth="1"/>
    <col min="6163" max="6163" width="0.85546875" style="615" customWidth="1"/>
    <col min="6164" max="6164" width="5.140625" style="615" bestFit="1" customWidth="1"/>
    <col min="6165" max="6165" width="7" style="615" bestFit="1" customWidth="1"/>
    <col min="6166" max="6166" width="10.42578125" style="615" bestFit="1" customWidth="1"/>
    <col min="6167" max="6167" width="9.85546875" style="615" customWidth="1"/>
    <col min="6168" max="6168" width="6.7109375" style="615" bestFit="1" customWidth="1"/>
    <col min="6169" max="6169" width="4" style="615" customWidth="1"/>
    <col min="6170" max="6170" width="9.140625" style="615"/>
    <col min="6171" max="6171" width="7" style="615" bestFit="1" customWidth="1"/>
    <col min="6172" max="6172" width="10.42578125" style="615" bestFit="1" customWidth="1"/>
    <col min="6173" max="6173" width="10.140625" style="615" customWidth="1"/>
    <col min="6174" max="6174" width="7.85546875" style="615" customWidth="1"/>
    <col min="6175" max="6175" width="0.85546875" style="615" customWidth="1"/>
    <col min="6176" max="6176" width="2.140625" style="615" customWidth="1"/>
    <col min="6177" max="6177" width="5.85546875" style="615" customWidth="1"/>
    <col min="6178" max="6180" width="9.28515625" style="615" customWidth="1"/>
    <col min="6181" max="6181" width="10.140625" style="615" customWidth="1"/>
    <col min="6182" max="6400" width="9.140625" style="615"/>
    <col min="6401" max="6401" width="2.7109375" style="615" customWidth="1"/>
    <col min="6402" max="6402" width="4.140625" style="615" bestFit="1" customWidth="1"/>
    <col min="6403" max="6403" width="21.5703125" style="615" customWidth="1"/>
    <col min="6404" max="6404" width="10.140625" style="615" customWidth="1"/>
    <col min="6405" max="6405" width="7.85546875" style="615" customWidth="1"/>
    <col min="6406" max="6406" width="8.42578125" style="615" customWidth="1"/>
    <col min="6407" max="6407" width="7" style="615" bestFit="1" customWidth="1"/>
    <col min="6408" max="6408" width="10.42578125" style="615" bestFit="1" customWidth="1"/>
    <col min="6409" max="6409" width="10.85546875" style="615" customWidth="1"/>
    <col min="6410" max="6410" width="13.28515625" style="615" customWidth="1"/>
    <col min="6411" max="6411" width="12" style="615" customWidth="1"/>
    <col min="6412" max="6412" width="15.140625" style="615" customWidth="1"/>
    <col min="6413" max="6413" width="5" style="615" customWidth="1"/>
    <col min="6414" max="6414" width="7.85546875" style="615" bestFit="1" customWidth="1"/>
    <col min="6415" max="6415" width="9.7109375" style="615" customWidth="1"/>
    <col min="6416" max="6416" width="10.42578125" style="615" bestFit="1" customWidth="1"/>
    <col min="6417" max="6417" width="12" style="615" customWidth="1"/>
    <col min="6418" max="6418" width="11" style="615" customWidth="1"/>
    <col min="6419" max="6419" width="0.85546875" style="615" customWidth="1"/>
    <col min="6420" max="6420" width="5.140625" style="615" bestFit="1" customWidth="1"/>
    <col min="6421" max="6421" width="7" style="615" bestFit="1" customWidth="1"/>
    <col min="6422" max="6422" width="10.42578125" style="615" bestFit="1" customWidth="1"/>
    <col min="6423" max="6423" width="9.85546875" style="615" customWidth="1"/>
    <col min="6424" max="6424" width="6.7109375" style="615" bestFit="1" customWidth="1"/>
    <col min="6425" max="6425" width="4" style="615" customWidth="1"/>
    <col min="6426" max="6426" width="9.140625" style="615"/>
    <col min="6427" max="6427" width="7" style="615" bestFit="1" customWidth="1"/>
    <col min="6428" max="6428" width="10.42578125" style="615" bestFit="1" customWidth="1"/>
    <col min="6429" max="6429" width="10.140625" style="615" customWidth="1"/>
    <col min="6430" max="6430" width="7.85546875" style="615" customWidth="1"/>
    <col min="6431" max="6431" width="0.85546875" style="615" customWidth="1"/>
    <col min="6432" max="6432" width="2.140625" style="615" customWidth="1"/>
    <col min="6433" max="6433" width="5.85546875" style="615" customWidth="1"/>
    <col min="6434" max="6436" width="9.28515625" style="615" customWidth="1"/>
    <col min="6437" max="6437" width="10.140625" style="615" customWidth="1"/>
    <col min="6438" max="6656" width="9.140625" style="615"/>
    <col min="6657" max="6657" width="2.7109375" style="615" customWidth="1"/>
    <col min="6658" max="6658" width="4.140625" style="615" bestFit="1" customWidth="1"/>
    <col min="6659" max="6659" width="21.5703125" style="615" customWidth="1"/>
    <col min="6660" max="6660" width="10.140625" style="615" customWidth="1"/>
    <col min="6661" max="6661" width="7.85546875" style="615" customWidth="1"/>
    <col min="6662" max="6662" width="8.42578125" style="615" customWidth="1"/>
    <col min="6663" max="6663" width="7" style="615" bestFit="1" customWidth="1"/>
    <col min="6664" max="6664" width="10.42578125" style="615" bestFit="1" customWidth="1"/>
    <col min="6665" max="6665" width="10.85546875" style="615" customWidth="1"/>
    <col min="6666" max="6666" width="13.28515625" style="615" customWidth="1"/>
    <col min="6667" max="6667" width="12" style="615" customWidth="1"/>
    <col min="6668" max="6668" width="15.140625" style="615" customWidth="1"/>
    <col min="6669" max="6669" width="5" style="615" customWidth="1"/>
    <col min="6670" max="6670" width="7.85546875" style="615" bestFit="1" customWidth="1"/>
    <col min="6671" max="6671" width="9.7109375" style="615" customWidth="1"/>
    <col min="6672" max="6672" width="10.42578125" style="615" bestFit="1" customWidth="1"/>
    <col min="6673" max="6673" width="12" style="615" customWidth="1"/>
    <col min="6674" max="6674" width="11" style="615" customWidth="1"/>
    <col min="6675" max="6675" width="0.85546875" style="615" customWidth="1"/>
    <col min="6676" max="6676" width="5.140625" style="615" bestFit="1" customWidth="1"/>
    <col min="6677" max="6677" width="7" style="615" bestFit="1" customWidth="1"/>
    <col min="6678" max="6678" width="10.42578125" style="615" bestFit="1" customWidth="1"/>
    <col min="6679" max="6679" width="9.85546875" style="615" customWidth="1"/>
    <col min="6680" max="6680" width="6.7109375" style="615" bestFit="1" customWidth="1"/>
    <col min="6681" max="6681" width="4" style="615" customWidth="1"/>
    <col min="6682" max="6682" width="9.140625" style="615"/>
    <col min="6683" max="6683" width="7" style="615" bestFit="1" customWidth="1"/>
    <col min="6684" max="6684" width="10.42578125" style="615" bestFit="1" customWidth="1"/>
    <col min="6685" max="6685" width="10.140625" style="615" customWidth="1"/>
    <col min="6686" max="6686" width="7.85546875" style="615" customWidth="1"/>
    <col min="6687" max="6687" width="0.85546875" style="615" customWidth="1"/>
    <col min="6688" max="6688" width="2.140625" style="615" customWidth="1"/>
    <col min="6689" max="6689" width="5.85546875" style="615" customWidth="1"/>
    <col min="6690" max="6692" width="9.28515625" style="615" customWidth="1"/>
    <col min="6693" max="6693" width="10.140625" style="615" customWidth="1"/>
    <col min="6694" max="6912" width="9.140625" style="615"/>
    <col min="6913" max="6913" width="2.7109375" style="615" customWidth="1"/>
    <col min="6914" max="6914" width="4.140625" style="615" bestFit="1" customWidth="1"/>
    <col min="6915" max="6915" width="21.5703125" style="615" customWidth="1"/>
    <col min="6916" max="6916" width="10.140625" style="615" customWidth="1"/>
    <col min="6917" max="6917" width="7.85546875" style="615" customWidth="1"/>
    <col min="6918" max="6918" width="8.42578125" style="615" customWidth="1"/>
    <col min="6919" max="6919" width="7" style="615" bestFit="1" customWidth="1"/>
    <col min="6920" max="6920" width="10.42578125" style="615" bestFit="1" customWidth="1"/>
    <col min="6921" max="6921" width="10.85546875" style="615" customWidth="1"/>
    <col min="6922" max="6922" width="13.28515625" style="615" customWidth="1"/>
    <col min="6923" max="6923" width="12" style="615" customWidth="1"/>
    <col min="6924" max="6924" width="15.140625" style="615" customWidth="1"/>
    <col min="6925" max="6925" width="5" style="615" customWidth="1"/>
    <col min="6926" max="6926" width="7.85546875" style="615" bestFit="1" customWidth="1"/>
    <col min="6927" max="6927" width="9.7109375" style="615" customWidth="1"/>
    <col min="6928" max="6928" width="10.42578125" style="615" bestFit="1" customWidth="1"/>
    <col min="6929" max="6929" width="12" style="615" customWidth="1"/>
    <col min="6930" max="6930" width="11" style="615" customWidth="1"/>
    <col min="6931" max="6931" width="0.85546875" style="615" customWidth="1"/>
    <col min="6932" max="6932" width="5.140625" style="615" bestFit="1" customWidth="1"/>
    <col min="6933" max="6933" width="7" style="615" bestFit="1" customWidth="1"/>
    <col min="6934" max="6934" width="10.42578125" style="615" bestFit="1" customWidth="1"/>
    <col min="6935" max="6935" width="9.85546875" style="615" customWidth="1"/>
    <col min="6936" max="6936" width="6.7109375" style="615" bestFit="1" customWidth="1"/>
    <col min="6937" max="6937" width="4" style="615" customWidth="1"/>
    <col min="6938" max="6938" width="9.140625" style="615"/>
    <col min="6939" max="6939" width="7" style="615" bestFit="1" customWidth="1"/>
    <col min="6940" max="6940" width="10.42578125" style="615" bestFit="1" customWidth="1"/>
    <col min="6941" max="6941" width="10.140625" style="615" customWidth="1"/>
    <col min="6942" max="6942" width="7.85546875" style="615" customWidth="1"/>
    <col min="6943" max="6943" width="0.85546875" style="615" customWidth="1"/>
    <col min="6944" max="6944" width="2.140625" style="615" customWidth="1"/>
    <col min="6945" max="6945" width="5.85546875" style="615" customWidth="1"/>
    <col min="6946" max="6948" width="9.28515625" style="615" customWidth="1"/>
    <col min="6949" max="6949" width="10.140625" style="615" customWidth="1"/>
    <col min="6950" max="7168" width="9.140625" style="615"/>
    <col min="7169" max="7169" width="2.7109375" style="615" customWidth="1"/>
    <col min="7170" max="7170" width="4.140625" style="615" bestFit="1" customWidth="1"/>
    <col min="7171" max="7171" width="21.5703125" style="615" customWidth="1"/>
    <col min="7172" max="7172" width="10.140625" style="615" customWidth="1"/>
    <col min="7173" max="7173" width="7.85546875" style="615" customWidth="1"/>
    <col min="7174" max="7174" width="8.42578125" style="615" customWidth="1"/>
    <col min="7175" max="7175" width="7" style="615" bestFit="1" customWidth="1"/>
    <col min="7176" max="7176" width="10.42578125" style="615" bestFit="1" customWidth="1"/>
    <col min="7177" max="7177" width="10.85546875" style="615" customWidth="1"/>
    <col min="7178" max="7178" width="13.28515625" style="615" customWidth="1"/>
    <col min="7179" max="7179" width="12" style="615" customWidth="1"/>
    <col min="7180" max="7180" width="15.140625" style="615" customWidth="1"/>
    <col min="7181" max="7181" width="5" style="615" customWidth="1"/>
    <col min="7182" max="7182" width="7.85546875" style="615" bestFit="1" customWidth="1"/>
    <col min="7183" max="7183" width="9.7109375" style="615" customWidth="1"/>
    <col min="7184" max="7184" width="10.42578125" style="615" bestFit="1" customWidth="1"/>
    <col min="7185" max="7185" width="12" style="615" customWidth="1"/>
    <col min="7186" max="7186" width="11" style="615" customWidth="1"/>
    <col min="7187" max="7187" width="0.85546875" style="615" customWidth="1"/>
    <col min="7188" max="7188" width="5.140625" style="615" bestFit="1" customWidth="1"/>
    <col min="7189" max="7189" width="7" style="615" bestFit="1" customWidth="1"/>
    <col min="7190" max="7190" width="10.42578125" style="615" bestFit="1" customWidth="1"/>
    <col min="7191" max="7191" width="9.85546875" style="615" customWidth="1"/>
    <col min="7192" max="7192" width="6.7109375" style="615" bestFit="1" customWidth="1"/>
    <col min="7193" max="7193" width="4" style="615" customWidth="1"/>
    <col min="7194" max="7194" width="9.140625" style="615"/>
    <col min="7195" max="7195" width="7" style="615" bestFit="1" customWidth="1"/>
    <col min="7196" max="7196" width="10.42578125" style="615" bestFit="1" customWidth="1"/>
    <col min="7197" max="7197" width="10.140625" style="615" customWidth="1"/>
    <col min="7198" max="7198" width="7.85546875" style="615" customWidth="1"/>
    <col min="7199" max="7199" width="0.85546875" style="615" customWidth="1"/>
    <col min="7200" max="7200" width="2.140625" style="615" customWidth="1"/>
    <col min="7201" max="7201" width="5.85546875" style="615" customWidth="1"/>
    <col min="7202" max="7204" width="9.28515625" style="615" customWidth="1"/>
    <col min="7205" max="7205" width="10.140625" style="615" customWidth="1"/>
    <col min="7206" max="7424" width="9.140625" style="615"/>
    <col min="7425" max="7425" width="2.7109375" style="615" customWidth="1"/>
    <col min="7426" max="7426" width="4.140625" style="615" bestFit="1" customWidth="1"/>
    <col min="7427" max="7427" width="21.5703125" style="615" customWidth="1"/>
    <col min="7428" max="7428" width="10.140625" style="615" customWidth="1"/>
    <col min="7429" max="7429" width="7.85546875" style="615" customWidth="1"/>
    <col min="7430" max="7430" width="8.42578125" style="615" customWidth="1"/>
    <col min="7431" max="7431" width="7" style="615" bestFit="1" customWidth="1"/>
    <col min="7432" max="7432" width="10.42578125" style="615" bestFit="1" customWidth="1"/>
    <col min="7433" max="7433" width="10.85546875" style="615" customWidth="1"/>
    <col min="7434" max="7434" width="13.28515625" style="615" customWidth="1"/>
    <col min="7435" max="7435" width="12" style="615" customWidth="1"/>
    <col min="7436" max="7436" width="15.140625" style="615" customWidth="1"/>
    <col min="7437" max="7437" width="5" style="615" customWidth="1"/>
    <col min="7438" max="7438" width="7.85546875" style="615" bestFit="1" customWidth="1"/>
    <col min="7439" max="7439" width="9.7109375" style="615" customWidth="1"/>
    <col min="7440" max="7440" width="10.42578125" style="615" bestFit="1" customWidth="1"/>
    <col min="7441" max="7441" width="12" style="615" customWidth="1"/>
    <col min="7442" max="7442" width="11" style="615" customWidth="1"/>
    <col min="7443" max="7443" width="0.85546875" style="615" customWidth="1"/>
    <col min="7444" max="7444" width="5.140625" style="615" bestFit="1" customWidth="1"/>
    <col min="7445" max="7445" width="7" style="615" bestFit="1" customWidth="1"/>
    <col min="7446" max="7446" width="10.42578125" style="615" bestFit="1" customWidth="1"/>
    <col min="7447" max="7447" width="9.85546875" style="615" customWidth="1"/>
    <col min="7448" max="7448" width="6.7109375" style="615" bestFit="1" customWidth="1"/>
    <col min="7449" max="7449" width="4" style="615" customWidth="1"/>
    <col min="7450" max="7450" width="9.140625" style="615"/>
    <col min="7451" max="7451" width="7" style="615" bestFit="1" customWidth="1"/>
    <col min="7452" max="7452" width="10.42578125" style="615" bestFit="1" customWidth="1"/>
    <col min="7453" max="7453" width="10.140625" style="615" customWidth="1"/>
    <col min="7454" max="7454" width="7.85546875" style="615" customWidth="1"/>
    <col min="7455" max="7455" width="0.85546875" style="615" customWidth="1"/>
    <col min="7456" max="7456" width="2.140625" style="615" customWidth="1"/>
    <col min="7457" max="7457" width="5.85546875" style="615" customWidth="1"/>
    <col min="7458" max="7460" width="9.28515625" style="615" customWidth="1"/>
    <col min="7461" max="7461" width="10.140625" style="615" customWidth="1"/>
    <col min="7462" max="7680" width="9.140625" style="615"/>
    <col min="7681" max="7681" width="2.7109375" style="615" customWidth="1"/>
    <col min="7682" max="7682" width="4.140625" style="615" bestFit="1" customWidth="1"/>
    <col min="7683" max="7683" width="21.5703125" style="615" customWidth="1"/>
    <col min="7684" max="7684" width="10.140625" style="615" customWidth="1"/>
    <col min="7685" max="7685" width="7.85546875" style="615" customWidth="1"/>
    <col min="7686" max="7686" width="8.42578125" style="615" customWidth="1"/>
    <col min="7687" max="7687" width="7" style="615" bestFit="1" customWidth="1"/>
    <col min="7688" max="7688" width="10.42578125" style="615" bestFit="1" customWidth="1"/>
    <col min="7689" max="7689" width="10.85546875" style="615" customWidth="1"/>
    <col min="7690" max="7690" width="13.28515625" style="615" customWidth="1"/>
    <col min="7691" max="7691" width="12" style="615" customWidth="1"/>
    <col min="7692" max="7692" width="15.140625" style="615" customWidth="1"/>
    <col min="7693" max="7693" width="5" style="615" customWidth="1"/>
    <col min="7694" max="7694" width="7.85546875" style="615" bestFit="1" customWidth="1"/>
    <col min="7695" max="7695" width="9.7109375" style="615" customWidth="1"/>
    <col min="7696" max="7696" width="10.42578125" style="615" bestFit="1" customWidth="1"/>
    <col min="7697" max="7697" width="12" style="615" customWidth="1"/>
    <col min="7698" max="7698" width="11" style="615" customWidth="1"/>
    <col min="7699" max="7699" width="0.85546875" style="615" customWidth="1"/>
    <col min="7700" max="7700" width="5.140625" style="615" bestFit="1" customWidth="1"/>
    <col min="7701" max="7701" width="7" style="615" bestFit="1" customWidth="1"/>
    <col min="7702" max="7702" width="10.42578125" style="615" bestFit="1" customWidth="1"/>
    <col min="7703" max="7703" width="9.85546875" style="615" customWidth="1"/>
    <col min="7704" max="7704" width="6.7109375" style="615" bestFit="1" customWidth="1"/>
    <col min="7705" max="7705" width="4" style="615" customWidth="1"/>
    <col min="7706" max="7706" width="9.140625" style="615"/>
    <col min="7707" max="7707" width="7" style="615" bestFit="1" customWidth="1"/>
    <col min="7708" max="7708" width="10.42578125" style="615" bestFit="1" customWidth="1"/>
    <col min="7709" max="7709" width="10.140625" style="615" customWidth="1"/>
    <col min="7710" max="7710" width="7.85546875" style="615" customWidth="1"/>
    <col min="7711" max="7711" width="0.85546875" style="615" customWidth="1"/>
    <col min="7712" max="7712" width="2.140625" style="615" customWidth="1"/>
    <col min="7713" max="7713" width="5.85546875" style="615" customWidth="1"/>
    <col min="7714" max="7716" width="9.28515625" style="615" customWidth="1"/>
    <col min="7717" max="7717" width="10.140625" style="615" customWidth="1"/>
    <col min="7718" max="7936" width="9.140625" style="615"/>
    <col min="7937" max="7937" width="2.7109375" style="615" customWidth="1"/>
    <col min="7938" max="7938" width="4.140625" style="615" bestFit="1" customWidth="1"/>
    <col min="7939" max="7939" width="21.5703125" style="615" customWidth="1"/>
    <col min="7940" max="7940" width="10.140625" style="615" customWidth="1"/>
    <col min="7941" max="7941" width="7.85546875" style="615" customWidth="1"/>
    <col min="7942" max="7942" width="8.42578125" style="615" customWidth="1"/>
    <col min="7943" max="7943" width="7" style="615" bestFit="1" customWidth="1"/>
    <col min="7944" max="7944" width="10.42578125" style="615" bestFit="1" customWidth="1"/>
    <col min="7945" max="7945" width="10.85546875" style="615" customWidth="1"/>
    <col min="7946" max="7946" width="13.28515625" style="615" customWidth="1"/>
    <col min="7947" max="7947" width="12" style="615" customWidth="1"/>
    <col min="7948" max="7948" width="15.140625" style="615" customWidth="1"/>
    <col min="7949" max="7949" width="5" style="615" customWidth="1"/>
    <col min="7950" max="7950" width="7.85546875" style="615" bestFit="1" customWidth="1"/>
    <col min="7951" max="7951" width="9.7109375" style="615" customWidth="1"/>
    <col min="7952" max="7952" width="10.42578125" style="615" bestFit="1" customWidth="1"/>
    <col min="7953" max="7953" width="12" style="615" customWidth="1"/>
    <col min="7954" max="7954" width="11" style="615" customWidth="1"/>
    <col min="7955" max="7955" width="0.85546875" style="615" customWidth="1"/>
    <col min="7956" max="7956" width="5.140625" style="615" bestFit="1" customWidth="1"/>
    <col min="7957" max="7957" width="7" style="615" bestFit="1" customWidth="1"/>
    <col min="7958" max="7958" width="10.42578125" style="615" bestFit="1" customWidth="1"/>
    <col min="7959" max="7959" width="9.85546875" style="615" customWidth="1"/>
    <col min="7960" max="7960" width="6.7109375" style="615" bestFit="1" customWidth="1"/>
    <col min="7961" max="7961" width="4" style="615" customWidth="1"/>
    <col min="7962" max="7962" width="9.140625" style="615"/>
    <col min="7963" max="7963" width="7" style="615" bestFit="1" customWidth="1"/>
    <col min="7964" max="7964" width="10.42578125" style="615" bestFit="1" customWidth="1"/>
    <col min="7965" max="7965" width="10.140625" style="615" customWidth="1"/>
    <col min="7966" max="7966" width="7.85546875" style="615" customWidth="1"/>
    <col min="7967" max="7967" width="0.85546875" style="615" customWidth="1"/>
    <col min="7968" max="7968" width="2.140625" style="615" customWidth="1"/>
    <col min="7969" max="7969" width="5.85546875" style="615" customWidth="1"/>
    <col min="7970" max="7972" width="9.28515625" style="615" customWidth="1"/>
    <col min="7973" max="7973" width="10.140625" style="615" customWidth="1"/>
    <col min="7974" max="8192" width="9.140625" style="615"/>
    <col min="8193" max="8193" width="2.7109375" style="615" customWidth="1"/>
    <col min="8194" max="8194" width="4.140625" style="615" bestFit="1" customWidth="1"/>
    <col min="8195" max="8195" width="21.5703125" style="615" customWidth="1"/>
    <col min="8196" max="8196" width="10.140625" style="615" customWidth="1"/>
    <col min="8197" max="8197" width="7.85546875" style="615" customWidth="1"/>
    <col min="8198" max="8198" width="8.42578125" style="615" customWidth="1"/>
    <col min="8199" max="8199" width="7" style="615" bestFit="1" customWidth="1"/>
    <col min="8200" max="8200" width="10.42578125" style="615" bestFit="1" customWidth="1"/>
    <col min="8201" max="8201" width="10.85546875" style="615" customWidth="1"/>
    <col min="8202" max="8202" width="13.28515625" style="615" customWidth="1"/>
    <col min="8203" max="8203" width="12" style="615" customWidth="1"/>
    <col min="8204" max="8204" width="15.140625" style="615" customWidth="1"/>
    <col min="8205" max="8205" width="5" style="615" customWidth="1"/>
    <col min="8206" max="8206" width="7.85546875" style="615" bestFit="1" customWidth="1"/>
    <col min="8207" max="8207" width="9.7109375" style="615" customWidth="1"/>
    <col min="8208" max="8208" width="10.42578125" style="615" bestFit="1" customWidth="1"/>
    <col min="8209" max="8209" width="12" style="615" customWidth="1"/>
    <col min="8210" max="8210" width="11" style="615" customWidth="1"/>
    <col min="8211" max="8211" width="0.85546875" style="615" customWidth="1"/>
    <col min="8212" max="8212" width="5.140625" style="615" bestFit="1" customWidth="1"/>
    <col min="8213" max="8213" width="7" style="615" bestFit="1" customWidth="1"/>
    <col min="8214" max="8214" width="10.42578125" style="615" bestFit="1" customWidth="1"/>
    <col min="8215" max="8215" width="9.85546875" style="615" customWidth="1"/>
    <col min="8216" max="8216" width="6.7109375" style="615" bestFit="1" customWidth="1"/>
    <col min="8217" max="8217" width="4" style="615" customWidth="1"/>
    <col min="8218" max="8218" width="9.140625" style="615"/>
    <col min="8219" max="8219" width="7" style="615" bestFit="1" customWidth="1"/>
    <col min="8220" max="8220" width="10.42578125" style="615" bestFit="1" customWidth="1"/>
    <col min="8221" max="8221" width="10.140625" style="615" customWidth="1"/>
    <col min="8222" max="8222" width="7.85546875" style="615" customWidth="1"/>
    <col min="8223" max="8223" width="0.85546875" style="615" customWidth="1"/>
    <col min="8224" max="8224" width="2.140625" style="615" customWidth="1"/>
    <col min="8225" max="8225" width="5.85546875" style="615" customWidth="1"/>
    <col min="8226" max="8228" width="9.28515625" style="615" customWidth="1"/>
    <col min="8229" max="8229" width="10.140625" style="615" customWidth="1"/>
    <col min="8230" max="8448" width="9.140625" style="615"/>
    <col min="8449" max="8449" width="2.7109375" style="615" customWidth="1"/>
    <col min="8450" max="8450" width="4.140625" style="615" bestFit="1" customWidth="1"/>
    <col min="8451" max="8451" width="21.5703125" style="615" customWidth="1"/>
    <col min="8452" max="8452" width="10.140625" style="615" customWidth="1"/>
    <col min="8453" max="8453" width="7.85546875" style="615" customWidth="1"/>
    <col min="8454" max="8454" width="8.42578125" style="615" customWidth="1"/>
    <col min="8455" max="8455" width="7" style="615" bestFit="1" customWidth="1"/>
    <col min="8456" max="8456" width="10.42578125" style="615" bestFit="1" customWidth="1"/>
    <col min="8457" max="8457" width="10.85546875" style="615" customWidth="1"/>
    <col min="8458" max="8458" width="13.28515625" style="615" customWidth="1"/>
    <col min="8459" max="8459" width="12" style="615" customWidth="1"/>
    <col min="8460" max="8460" width="15.140625" style="615" customWidth="1"/>
    <col min="8461" max="8461" width="5" style="615" customWidth="1"/>
    <col min="8462" max="8462" width="7.85546875" style="615" bestFit="1" customWidth="1"/>
    <col min="8463" max="8463" width="9.7109375" style="615" customWidth="1"/>
    <col min="8464" max="8464" width="10.42578125" style="615" bestFit="1" customWidth="1"/>
    <col min="8465" max="8465" width="12" style="615" customWidth="1"/>
    <col min="8466" max="8466" width="11" style="615" customWidth="1"/>
    <col min="8467" max="8467" width="0.85546875" style="615" customWidth="1"/>
    <col min="8468" max="8468" width="5.140625" style="615" bestFit="1" customWidth="1"/>
    <col min="8469" max="8469" width="7" style="615" bestFit="1" customWidth="1"/>
    <col min="8470" max="8470" width="10.42578125" style="615" bestFit="1" customWidth="1"/>
    <col min="8471" max="8471" width="9.85546875" style="615" customWidth="1"/>
    <col min="8472" max="8472" width="6.7109375" style="615" bestFit="1" customWidth="1"/>
    <col min="8473" max="8473" width="4" style="615" customWidth="1"/>
    <col min="8474" max="8474" width="9.140625" style="615"/>
    <col min="8475" max="8475" width="7" style="615" bestFit="1" customWidth="1"/>
    <col min="8476" max="8476" width="10.42578125" style="615" bestFit="1" customWidth="1"/>
    <col min="8477" max="8477" width="10.140625" style="615" customWidth="1"/>
    <col min="8478" max="8478" width="7.85546875" style="615" customWidth="1"/>
    <col min="8479" max="8479" width="0.85546875" style="615" customWidth="1"/>
    <col min="8480" max="8480" width="2.140625" style="615" customWidth="1"/>
    <col min="8481" max="8481" width="5.85546875" style="615" customWidth="1"/>
    <col min="8482" max="8484" width="9.28515625" style="615" customWidth="1"/>
    <col min="8485" max="8485" width="10.140625" style="615" customWidth="1"/>
    <col min="8486" max="8704" width="9.140625" style="615"/>
    <col min="8705" max="8705" width="2.7109375" style="615" customWidth="1"/>
    <col min="8706" max="8706" width="4.140625" style="615" bestFit="1" customWidth="1"/>
    <col min="8707" max="8707" width="21.5703125" style="615" customWidth="1"/>
    <col min="8708" max="8708" width="10.140625" style="615" customWidth="1"/>
    <col min="8709" max="8709" width="7.85546875" style="615" customWidth="1"/>
    <col min="8710" max="8710" width="8.42578125" style="615" customWidth="1"/>
    <col min="8711" max="8711" width="7" style="615" bestFit="1" customWidth="1"/>
    <col min="8712" max="8712" width="10.42578125" style="615" bestFit="1" customWidth="1"/>
    <col min="8713" max="8713" width="10.85546875" style="615" customWidth="1"/>
    <col min="8714" max="8714" width="13.28515625" style="615" customWidth="1"/>
    <col min="8715" max="8715" width="12" style="615" customWidth="1"/>
    <col min="8716" max="8716" width="15.140625" style="615" customWidth="1"/>
    <col min="8717" max="8717" width="5" style="615" customWidth="1"/>
    <col min="8718" max="8718" width="7.85546875" style="615" bestFit="1" customWidth="1"/>
    <col min="8719" max="8719" width="9.7109375" style="615" customWidth="1"/>
    <col min="8720" max="8720" width="10.42578125" style="615" bestFit="1" customWidth="1"/>
    <col min="8721" max="8721" width="12" style="615" customWidth="1"/>
    <col min="8722" max="8722" width="11" style="615" customWidth="1"/>
    <col min="8723" max="8723" width="0.85546875" style="615" customWidth="1"/>
    <col min="8724" max="8724" width="5.140625" style="615" bestFit="1" customWidth="1"/>
    <col min="8725" max="8725" width="7" style="615" bestFit="1" customWidth="1"/>
    <col min="8726" max="8726" width="10.42578125" style="615" bestFit="1" customWidth="1"/>
    <col min="8727" max="8727" width="9.85546875" style="615" customWidth="1"/>
    <col min="8728" max="8728" width="6.7109375" style="615" bestFit="1" customWidth="1"/>
    <col min="8729" max="8729" width="4" style="615" customWidth="1"/>
    <col min="8730" max="8730" width="9.140625" style="615"/>
    <col min="8731" max="8731" width="7" style="615" bestFit="1" customWidth="1"/>
    <col min="8732" max="8732" width="10.42578125" style="615" bestFit="1" customWidth="1"/>
    <col min="8733" max="8733" width="10.140625" style="615" customWidth="1"/>
    <col min="8734" max="8734" width="7.85546875" style="615" customWidth="1"/>
    <col min="8735" max="8735" width="0.85546875" style="615" customWidth="1"/>
    <col min="8736" max="8736" width="2.140625" style="615" customWidth="1"/>
    <col min="8737" max="8737" width="5.85546875" style="615" customWidth="1"/>
    <col min="8738" max="8740" width="9.28515625" style="615" customWidth="1"/>
    <col min="8741" max="8741" width="10.140625" style="615" customWidth="1"/>
    <col min="8742" max="8960" width="9.140625" style="615"/>
    <col min="8961" max="8961" width="2.7109375" style="615" customWidth="1"/>
    <col min="8962" max="8962" width="4.140625" style="615" bestFit="1" customWidth="1"/>
    <col min="8963" max="8963" width="21.5703125" style="615" customWidth="1"/>
    <col min="8964" max="8964" width="10.140625" style="615" customWidth="1"/>
    <col min="8965" max="8965" width="7.85546875" style="615" customWidth="1"/>
    <col min="8966" max="8966" width="8.42578125" style="615" customWidth="1"/>
    <col min="8967" max="8967" width="7" style="615" bestFit="1" customWidth="1"/>
    <col min="8968" max="8968" width="10.42578125" style="615" bestFit="1" customWidth="1"/>
    <col min="8969" max="8969" width="10.85546875" style="615" customWidth="1"/>
    <col min="8970" max="8970" width="13.28515625" style="615" customWidth="1"/>
    <col min="8971" max="8971" width="12" style="615" customWidth="1"/>
    <col min="8972" max="8972" width="15.140625" style="615" customWidth="1"/>
    <col min="8973" max="8973" width="5" style="615" customWidth="1"/>
    <col min="8974" max="8974" width="7.85546875" style="615" bestFit="1" customWidth="1"/>
    <col min="8975" max="8975" width="9.7109375" style="615" customWidth="1"/>
    <col min="8976" max="8976" width="10.42578125" style="615" bestFit="1" customWidth="1"/>
    <col min="8977" max="8977" width="12" style="615" customWidth="1"/>
    <col min="8978" max="8978" width="11" style="615" customWidth="1"/>
    <col min="8979" max="8979" width="0.85546875" style="615" customWidth="1"/>
    <col min="8980" max="8980" width="5.140625" style="615" bestFit="1" customWidth="1"/>
    <col min="8981" max="8981" width="7" style="615" bestFit="1" customWidth="1"/>
    <col min="8982" max="8982" width="10.42578125" style="615" bestFit="1" customWidth="1"/>
    <col min="8983" max="8983" width="9.85546875" style="615" customWidth="1"/>
    <col min="8984" max="8984" width="6.7109375" style="615" bestFit="1" customWidth="1"/>
    <col min="8985" max="8985" width="4" style="615" customWidth="1"/>
    <col min="8986" max="8986" width="9.140625" style="615"/>
    <col min="8987" max="8987" width="7" style="615" bestFit="1" customWidth="1"/>
    <col min="8988" max="8988" width="10.42578125" style="615" bestFit="1" customWidth="1"/>
    <col min="8989" max="8989" width="10.140625" style="615" customWidth="1"/>
    <col min="8990" max="8990" width="7.85546875" style="615" customWidth="1"/>
    <col min="8991" max="8991" width="0.85546875" style="615" customWidth="1"/>
    <col min="8992" max="8992" width="2.140625" style="615" customWidth="1"/>
    <col min="8993" max="8993" width="5.85546875" style="615" customWidth="1"/>
    <col min="8994" max="8996" width="9.28515625" style="615" customWidth="1"/>
    <col min="8997" max="8997" width="10.140625" style="615" customWidth="1"/>
    <col min="8998" max="9216" width="9.140625" style="615"/>
    <col min="9217" max="9217" width="2.7109375" style="615" customWidth="1"/>
    <col min="9218" max="9218" width="4.140625" style="615" bestFit="1" customWidth="1"/>
    <col min="9219" max="9219" width="21.5703125" style="615" customWidth="1"/>
    <col min="9220" max="9220" width="10.140625" style="615" customWidth="1"/>
    <col min="9221" max="9221" width="7.85546875" style="615" customWidth="1"/>
    <col min="9222" max="9222" width="8.42578125" style="615" customWidth="1"/>
    <col min="9223" max="9223" width="7" style="615" bestFit="1" customWidth="1"/>
    <col min="9224" max="9224" width="10.42578125" style="615" bestFit="1" customWidth="1"/>
    <col min="9225" max="9225" width="10.85546875" style="615" customWidth="1"/>
    <col min="9226" max="9226" width="13.28515625" style="615" customWidth="1"/>
    <col min="9227" max="9227" width="12" style="615" customWidth="1"/>
    <col min="9228" max="9228" width="15.140625" style="615" customWidth="1"/>
    <col min="9229" max="9229" width="5" style="615" customWidth="1"/>
    <col min="9230" max="9230" width="7.85546875" style="615" bestFit="1" customWidth="1"/>
    <col min="9231" max="9231" width="9.7109375" style="615" customWidth="1"/>
    <col min="9232" max="9232" width="10.42578125" style="615" bestFit="1" customWidth="1"/>
    <col min="9233" max="9233" width="12" style="615" customWidth="1"/>
    <col min="9234" max="9234" width="11" style="615" customWidth="1"/>
    <col min="9235" max="9235" width="0.85546875" style="615" customWidth="1"/>
    <col min="9236" max="9236" width="5.140625" style="615" bestFit="1" customWidth="1"/>
    <col min="9237" max="9237" width="7" style="615" bestFit="1" customWidth="1"/>
    <col min="9238" max="9238" width="10.42578125" style="615" bestFit="1" customWidth="1"/>
    <col min="9239" max="9239" width="9.85546875" style="615" customWidth="1"/>
    <col min="9240" max="9240" width="6.7109375" style="615" bestFit="1" customWidth="1"/>
    <col min="9241" max="9241" width="4" style="615" customWidth="1"/>
    <col min="9242" max="9242" width="9.140625" style="615"/>
    <col min="9243" max="9243" width="7" style="615" bestFit="1" customWidth="1"/>
    <col min="9244" max="9244" width="10.42578125" style="615" bestFit="1" customWidth="1"/>
    <col min="9245" max="9245" width="10.140625" style="615" customWidth="1"/>
    <col min="9246" max="9246" width="7.85546875" style="615" customWidth="1"/>
    <col min="9247" max="9247" width="0.85546875" style="615" customWidth="1"/>
    <col min="9248" max="9248" width="2.140625" style="615" customWidth="1"/>
    <col min="9249" max="9249" width="5.85546875" style="615" customWidth="1"/>
    <col min="9250" max="9252" width="9.28515625" style="615" customWidth="1"/>
    <col min="9253" max="9253" width="10.140625" style="615" customWidth="1"/>
    <col min="9254" max="9472" width="9.140625" style="615"/>
    <col min="9473" max="9473" width="2.7109375" style="615" customWidth="1"/>
    <col min="9474" max="9474" width="4.140625" style="615" bestFit="1" customWidth="1"/>
    <col min="9475" max="9475" width="21.5703125" style="615" customWidth="1"/>
    <col min="9476" max="9476" width="10.140625" style="615" customWidth="1"/>
    <col min="9477" max="9477" width="7.85546875" style="615" customWidth="1"/>
    <col min="9478" max="9478" width="8.42578125" style="615" customWidth="1"/>
    <col min="9479" max="9479" width="7" style="615" bestFit="1" customWidth="1"/>
    <col min="9480" max="9480" width="10.42578125" style="615" bestFit="1" customWidth="1"/>
    <col min="9481" max="9481" width="10.85546875" style="615" customWidth="1"/>
    <col min="9482" max="9482" width="13.28515625" style="615" customWidth="1"/>
    <col min="9483" max="9483" width="12" style="615" customWidth="1"/>
    <col min="9484" max="9484" width="15.140625" style="615" customWidth="1"/>
    <col min="9485" max="9485" width="5" style="615" customWidth="1"/>
    <col min="9486" max="9486" width="7.85546875" style="615" bestFit="1" customWidth="1"/>
    <col min="9487" max="9487" width="9.7109375" style="615" customWidth="1"/>
    <col min="9488" max="9488" width="10.42578125" style="615" bestFit="1" customWidth="1"/>
    <col min="9489" max="9489" width="12" style="615" customWidth="1"/>
    <col min="9490" max="9490" width="11" style="615" customWidth="1"/>
    <col min="9491" max="9491" width="0.85546875" style="615" customWidth="1"/>
    <col min="9492" max="9492" width="5.140625" style="615" bestFit="1" customWidth="1"/>
    <col min="9493" max="9493" width="7" style="615" bestFit="1" customWidth="1"/>
    <col min="9494" max="9494" width="10.42578125" style="615" bestFit="1" customWidth="1"/>
    <col min="9495" max="9495" width="9.85546875" style="615" customWidth="1"/>
    <col min="9496" max="9496" width="6.7109375" style="615" bestFit="1" customWidth="1"/>
    <col min="9497" max="9497" width="4" style="615" customWidth="1"/>
    <col min="9498" max="9498" width="9.140625" style="615"/>
    <col min="9499" max="9499" width="7" style="615" bestFit="1" customWidth="1"/>
    <col min="9500" max="9500" width="10.42578125" style="615" bestFit="1" customWidth="1"/>
    <col min="9501" max="9501" width="10.140625" style="615" customWidth="1"/>
    <col min="9502" max="9502" width="7.85546875" style="615" customWidth="1"/>
    <col min="9503" max="9503" width="0.85546875" style="615" customWidth="1"/>
    <col min="9504" max="9504" width="2.140625" style="615" customWidth="1"/>
    <col min="9505" max="9505" width="5.85546875" style="615" customWidth="1"/>
    <col min="9506" max="9508" width="9.28515625" style="615" customWidth="1"/>
    <col min="9509" max="9509" width="10.140625" style="615" customWidth="1"/>
    <col min="9510" max="9728" width="9.140625" style="615"/>
    <col min="9729" max="9729" width="2.7109375" style="615" customWidth="1"/>
    <col min="9730" max="9730" width="4.140625" style="615" bestFit="1" customWidth="1"/>
    <col min="9731" max="9731" width="21.5703125" style="615" customWidth="1"/>
    <col min="9732" max="9732" width="10.140625" style="615" customWidth="1"/>
    <col min="9733" max="9733" width="7.85546875" style="615" customWidth="1"/>
    <col min="9734" max="9734" width="8.42578125" style="615" customWidth="1"/>
    <col min="9735" max="9735" width="7" style="615" bestFit="1" customWidth="1"/>
    <col min="9736" max="9736" width="10.42578125" style="615" bestFit="1" customWidth="1"/>
    <col min="9737" max="9737" width="10.85546875" style="615" customWidth="1"/>
    <col min="9738" max="9738" width="13.28515625" style="615" customWidth="1"/>
    <col min="9739" max="9739" width="12" style="615" customWidth="1"/>
    <col min="9740" max="9740" width="15.140625" style="615" customWidth="1"/>
    <col min="9741" max="9741" width="5" style="615" customWidth="1"/>
    <col min="9742" max="9742" width="7.85546875" style="615" bestFit="1" customWidth="1"/>
    <col min="9743" max="9743" width="9.7109375" style="615" customWidth="1"/>
    <col min="9744" max="9744" width="10.42578125" style="615" bestFit="1" customWidth="1"/>
    <col min="9745" max="9745" width="12" style="615" customWidth="1"/>
    <col min="9746" max="9746" width="11" style="615" customWidth="1"/>
    <col min="9747" max="9747" width="0.85546875" style="615" customWidth="1"/>
    <col min="9748" max="9748" width="5.140625" style="615" bestFit="1" customWidth="1"/>
    <col min="9749" max="9749" width="7" style="615" bestFit="1" customWidth="1"/>
    <col min="9750" max="9750" width="10.42578125" style="615" bestFit="1" customWidth="1"/>
    <col min="9751" max="9751" width="9.85546875" style="615" customWidth="1"/>
    <col min="9752" max="9752" width="6.7109375" style="615" bestFit="1" customWidth="1"/>
    <col min="9753" max="9753" width="4" style="615" customWidth="1"/>
    <col min="9754" max="9754" width="9.140625" style="615"/>
    <col min="9755" max="9755" width="7" style="615" bestFit="1" customWidth="1"/>
    <col min="9756" max="9756" width="10.42578125" style="615" bestFit="1" customWidth="1"/>
    <col min="9757" max="9757" width="10.140625" style="615" customWidth="1"/>
    <col min="9758" max="9758" width="7.85546875" style="615" customWidth="1"/>
    <col min="9759" max="9759" width="0.85546875" style="615" customWidth="1"/>
    <col min="9760" max="9760" width="2.140625" style="615" customWidth="1"/>
    <col min="9761" max="9761" width="5.85546875" style="615" customWidth="1"/>
    <col min="9762" max="9764" width="9.28515625" style="615" customWidth="1"/>
    <col min="9765" max="9765" width="10.140625" style="615" customWidth="1"/>
    <col min="9766" max="9984" width="9.140625" style="615"/>
    <col min="9985" max="9985" width="2.7109375" style="615" customWidth="1"/>
    <col min="9986" max="9986" width="4.140625" style="615" bestFit="1" customWidth="1"/>
    <col min="9987" max="9987" width="21.5703125" style="615" customWidth="1"/>
    <col min="9988" max="9988" width="10.140625" style="615" customWidth="1"/>
    <col min="9989" max="9989" width="7.85546875" style="615" customWidth="1"/>
    <col min="9990" max="9990" width="8.42578125" style="615" customWidth="1"/>
    <col min="9991" max="9991" width="7" style="615" bestFit="1" customWidth="1"/>
    <col min="9992" max="9992" width="10.42578125" style="615" bestFit="1" customWidth="1"/>
    <col min="9993" max="9993" width="10.85546875" style="615" customWidth="1"/>
    <col min="9994" max="9994" width="13.28515625" style="615" customWidth="1"/>
    <col min="9995" max="9995" width="12" style="615" customWidth="1"/>
    <col min="9996" max="9996" width="15.140625" style="615" customWidth="1"/>
    <col min="9997" max="9997" width="5" style="615" customWidth="1"/>
    <col min="9998" max="9998" width="7.85546875" style="615" bestFit="1" customWidth="1"/>
    <col min="9999" max="9999" width="9.7109375" style="615" customWidth="1"/>
    <col min="10000" max="10000" width="10.42578125" style="615" bestFit="1" customWidth="1"/>
    <col min="10001" max="10001" width="12" style="615" customWidth="1"/>
    <col min="10002" max="10002" width="11" style="615" customWidth="1"/>
    <col min="10003" max="10003" width="0.85546875" style="615" customWidth="1"/>
    <col min="10004" max="10004" width="5.140625" style="615" bestFit="1" customWidth="1"/>
    <col min="10005" max="10005" width="7" style="615" bestFit="1" customWidth="1"/>
    <col min="10006" max="10006" width="10.42578125" style="615" bestFit="1" customWidth="1"/>
    <col min="10007" max="10007" width="9.85546875" style="615" customWidth="1"/>
    <col min="10008" max="10008" width="6.7109375" style="615" bestFit="1" customWidth="1"/>
    <col min="10009" max="10009" width="4" style="615" customWidth="1"/>
    <col min="10010" max="10010" width="9.140625" style="615"/>
    <col min="10011" max="10011" width="7" style="615" bestFit="1" customWidth="1"/>
    <col min="10012" max="10012" width="10.42578125" style="615" bestFit="1" customWidth="1"/>
    <col min="10013" max="10013" width="10.140625" style="615" customWidth="1"/>
    <col min="10014" max="10014" width="7.85546875" style="615" customWidth="1"/>
    <col min="10015" max="10015" width="0.85546875" style="615" customWidth="1"/>
    <col min="10016" max="10016" width="2.140625" style="615" customWidth="1"/>
    <col min="10017" max="10017" width="5.85546875" style="615" customWidth="1"/>
    <col min="10018" max="10020" width="9.28515625" style="615" customWidth="1"/>
    <col min="10021" max="10021" width="10.140625" style="615" customWidth="1"/>
    <col min="10022" max="10240" width="9.140625" style="615"/>
    <col min="10241" max="10241" width="2.7109375" style="615" customWidth="1"/>
    <col min="10242" max="10242" width="4.140625" style="615" bestFit="1" customWidth="1"/>
    <col min="10243" max="10243" width="21.5703125" style="615" customWidth="1"/>
    <col min="10244" max="10244" width="10.140625" style="615" customWidth="1"/>
    <col min="10245" max="10245" width="7.85546875" style="615" customWidth="1"/>
    <col min="10246" max="10246" width="8.42578125" style="615" customWidth="1"/>
    <col min="10247" max="10247" width="7" style="615" bestFit="1" customWidth="1"/>
    <col min="10248" max="10248" width="10.42578125" style="615" bestFit="1" customWidth="1"/>
    <col min="10249" max="10249" width="10.85546875" style="615" customWidth="1"/>
    <col min="10250" max="10250" width="13.28515625" style="615" customWidth="1"/>
    <col min="10251" max="10251" width="12" style="615" customWidth="1"/>
    <col min="10252" max="10252" width="15.140625" style="615" customWidth="1"/>
    <col min="10253" max="10253" width="5" style="615" customWidth="1"/>
    <col min="10254" max="10254" width="7.85546875" style="615" bestFit="1" customWidth="1"/>
    <col min="10255" max="10255" width="9.7109375" style="615" customWidth="1"/>
    <col min="10256" max="10256" width="10.42578125" style="615" bestFit="1" customWidth="1"/>
    <col min="10257" max="10257" width="12" style="615" customWidth="1"/>
    <col min="10258" max="10258" width="11" style="615" customWidth="1"/>
    <col min="10259" max="10259" width="0.85546875" style="615" customWidth="1"/>
    <col min="10260" max="10260" width="5.140625" style="615" bestFit="1" customWidth="1"/>
    <col min="10261" max="10261" width="7" style="615" bestFit="1" customWidth="1"/>
    <col min="10262" max="10262" width="10.42578125" style="615" bestFit="1" customWidth="1"/>
    <col min="10263" max="10263" width="9.85546875" style="615" customWidth="1"/>
    <col min="10264" max="10264" width="6.7109375" style="615" bestFit="1" customWidth="1"/>
    <col min="10265" max="10265" width="4" style="615" customWidth="1"/>
    <col min="10266" max="10266" width="9.140625" style="615"/>
    <col min="10267" max="10267" width="7" style="615" bestFit="1" customWidth="1"/>
    <col min="10268" max="10268" width="10.42578125" style="615" bestFit="1" customWidth="1"/>
    <col min="10269" max="10269" width="10.140625" style="615" customWidth="1"/>
    <col min="10270" max="10270" width="7.85546875" style="615" customWidth="1"/>
    <col min="10271" max="10271" width="0.85546875" style="615" customWidth="1"/>
    <col min="10272" max="10272" width="2.140625" style="615" customWidth="1"/>
    <col min="10273" max="10273" width="5.85546875" style="615" customWidth="1"/>
    <col min="10274" max="10276" width="9.28515625" style="615" customWidth="1"/>
    <col min="10277" max="10277" width="10.140625" style="615" customWidth="1"/>
    <col min="10278" max="10496" width="9.140625" style="615"/>
    <col min="10497" max="10497" width="2.7109375" style="615" customWidth="1"/>
    <col min="10498" max="10498" width="4.140625" style="615" bestFit="1" customWidth="1"/>
    <col min="10499" max="10499" width="21.5703125" style="615" customWidth="1"/>
    <col min="10500" max="10500" width="10.140625" style="615" customWidth="1"/>
    <col min="10501" max="10501" width="7.85546875" style="615" customWidth="1"/>
    <col min="10502" max="10502" width="8.42578125" style="615" customWidth="1"/>
    <col min="10503" max="10503" width="7" style="615" bestFit="1" customWidth="1"/>
    <col min="10504" max="10504" width="10.42578125" style="615" bestFit="1" customWidth="1"/>
    <col min="10505" max="10505" width="10.85546875" style="615" customWidth="1"/>
    <col min="10506" max="10506" width="13.28515625" style="615" customWidth="1"/>
    <col min="10507" max="10507" width="12" style="615" customWidth="1"/>
    <col min="10508" max="10508" width="15.140625" style="615" customWidth="1"/>
    <col min="10509" max="10509" width="5" style="615" customWidth="1"/>
    <col min="10510" max="10510" width="7.85546875" style="615" bestFit="1" customWidth="1"/>
    <col min="10511" max="10511" width="9.7109375" style="615" customWidth="1"/>
    <col min="10512" max="10512" width="10.42578125" style="615" bestFit="1" customWidth="1"/>
    <col min="10513" max="10513" width="12" style="615" customWidth="1"/>
    <col min="10514" max="10514" width="11" style="615" customWidth="1"/>
    <col min="10515" max="10515" width="0.85546875" style="615" customWidth="1"/>
    <col min="10516" max="10516" width="5.140625" style="615" bestFit="1" customWidth="1"/>
    <col min="10517" max="10517" width="7" style="615" bestFit="1" customWidth="1"/>
    <col min="10518" max="10518" width="10.42578125" style="615" bestFit="1" customWidth="1"/>
    <col min="10519" max="10519" width="9.85546875" style="615" customWidth="1"/>
    <col min="10520" max="10520" width="6.7109375" style="615" bestFit="1" customWidth="1"/>
    <col min="10521" max="10521" width="4" style="615" customWidth="1"/>
    <col min="10522" max="10522" width="9.140625" style="615"/>
    <col min="10523" max="10523" width="7" style="615" bestFit="1" customWidth="1"/>
    <col min="10524" max="10524" width="10.42578125" style="615" bestFit="1" customWidth="1"/>
    <col min="10525" max="10525" width="10.140625" style="615" customWidth="1"/>
    <col min="10526" max="10526" width="7.85546875" style="615" customWidth="1"/>
    <col min="10527" max="10527" width="0.85546875" style="615" customWidth="1"/>
    <col min="10528" max="10528" width="2.140625" style="615" customWidth="1"/>
    <col min="10529" max="10529" width="5.85546875" style="615" customWidth="1"/>
    <col min="10530" max="10532" width="9.28515625" style="615" customWidth="1"/>
    <col min="10533" max="10533" width="10.140625" style="615" customWidth="1"/>
    <col min="10534" max="10752" width="9.140625" style="615"/>
    <col min="10753" max="10753" width="2.7109375" style="615" customWidth="1"/>
    <col min="10754" max="10754" width="4.140625" style="615" bestFit="1" customWidth="1"/>
    <col min="10755" max="10755" width="21.5703125" style="615" customWidth="1"/>
    <col min="10756" max="10756" width="10.140625" style="615" customWidth="1"/>
    <col min="10757" max="10757" width="7.85546875" style="615" customWidth="1"/>
    <col min="10758" max="10758" width="8.42578125" style="615" customWidth="1"/>
    <col min="10759" max="10759" width="7" style="615" bestFit="1" customWidth="1"/>
    <col min="10760" max="10760" width="10.42578125" style="615" bestFit="1" customWidth="1"/>
    <col min="10761" max="10761" width="10.85546875" style="615" customWidth="1"/>
    <col min="10762" max="10762" width="13.28515625" style="615" customWidth="1"/>
    <col min="10763" max="10763" width="12" style="615" customWidth="1"/>
    <col min="10764" max="10764" width="15.140625" style="615" customWidth="1"/>
    <col min="10765" max="10765" width="5" style="615" customWidth="1"/>
    <col min="10766" max="10766" width="7.85546875" style="615" bestFit="1" customWidth="1"/>
    <col min="10767" max="10767" width="9.7109375" style="615" customWidth="1"/>
    <col min="10768" max="10768" width="10.42578125" style="615" bestFit="1" customWidth="1"/>
    <col min="10769" max="10769" width="12" style="615" customWidth="1"/>
    <col min="10770" max="10770" width="11" style="615" customWidth="1"/>
    <col min="10771" max="10771" width="0.85546875" style="615" customWidth="1"/>
    <col min="10772" max="10772" width="5.140625" style="615" bestFit="1" customWidth="1"/>
    <col min="10773" max="10773" width="7" style="615" bestFit="1" customWidth="1"/>
    <col min="10774" max="10774" width="10.42578125" style="615" bestFit="1" customWidth="1"/>
    <col min="10775" max="10775" width="9.85546875" style="615" customWidth="1"/>
    <col min="10776" max="10776" width="6.7109375" style="615" bestFit="1" customWidth="1"/>
    <col min="10777" max="10777" width="4" style="615" customWidth="1"/>
    <col min="10778" max="10778" width="9.140625" style="615"/>
    <col min="10779" max="10779" width="7" style="615" bestFit="1" customWidth="1"/>
    <col min="10780" max="10780" width="10.42578125" style="615" bestFit="1" customWidth="1"/>
    <col min="10781" max="10781" width="10.140625" style="615" customWidth="1"/>
    <col min="10782" max="10782" width="7.85546875" style="615" customWidth="1"/>
    <col min="10783" max="10783" width="0.85546875" style="615" customWidth="1"/>
    <col min="10784" max="10784" width="2.140625" style="615" customWidth="1"/>
    <col min="10785" max="10785" width="5.85546875" style="615" customWidth="1"/>
    <col min="10786" max="10788" width="9.28515625" style="615" customWidth="1"/>
    <col min="10789" max="10789" width="10.140625" style="615" customWidth="1"/>
    <col min="10790" max="11008" width="9.140625" style="615"/>
    <col min="11009" max="11009" width="2.7109375" style="615" customWidth="1"/>
    <col min="11010" max="11010" width="4.140625" style="615" bestFit="1" customWidth="1"/>
    <col min="11011" max="11011" width="21.5703125" style="615" customWidth="1"/>
    <col min="11012" max="11012" width="10.140625" style="615" customWidth="1"/>
    <col min="11013" max="11013" width="7.85546875" style="615" customWidth="1"/>
    <col min="11014" max="11014" width="8.42578125" style="615" customWidth="1"/>
    <col min="11015" max="11015" width="7" style="615" bestFit="1" customWidth="1"/>
    <col min="11016" max="11016" width="10.42578125" style="615" bestFit="1" customWidth="1"/>
    <col min="11017" max="11017" width="10.85546875" style="615" customWidth="1"/>
    <col min="11018" max="11018" width="13.28515625" style="615" customWidth="1"/>
    <col min="11019" max="11019" width="12" style="615" customWidth="1"/>
    <col min="11020" max="11020" width="15.140625" style="615" customWidth="1"/>
    <col min="11021" max="11021" width="5" style="615" customWidth="1"/>
    <col min="11022" max="11022" width="7.85546875" style="615" bestFit="1" customWidth="1"/>
    <col min="11023" max="11023" width="9.7109375" style="615" customWidth="1"/>
    <col min="11024" max="11024" width="10.42578125" style="615" bestFit="1" customWidth="1"/>
    <col min="11025" max="11025" width="12" style="615" customWidth="1"/>
    <col min="11026" max="11026" width="11" style="615" customWidth="1"/>
    <col min="11027" max="11027" width="0.85546875" style="615" customWidth="1"/>
    <col min="11028" max="11028" width="5.140625" style="615" bestFit="1" customWidth="1"/>
    <col min="11029" max="11029" width="7" style="615" bestFit="1" customWidth="1"/>
    <col min="11030" max="11030" width="10.42578125" style="615" bestFit="1" customWidth="1"/>
    <col min="11031" max="11031" width="9.85546875" style="615" customWidth="1"/>
    <col min="11032" max="11032" width="6.7109375" style="615" bestFit="1" customWidth="1"/>
    <col min="11033" max="11033" width="4" style="615" customWidth="1"/>
    <col min="11034" max="11034" width="9.140625" style="615"/>
    <col min="11035" max="11035" width="7" style="615" bestFit="1" customWidth="1"/>
    <col min="11036" max="11036" width="10.42578125" style="615" bestFit="1" customWidth="1"/>
    <col min="11037" max="11037" width="10.140625" style="615" customWidth="1"/>
    <col min="11038" max="11038" width="7.85546875" style="615" customWidth="1"/>
    <col min="11039" max="11039" width="0.85546875" style="615" customWidth="1"/>
    <col min="11040" max="11040" width="2.140625" style="615" customWidth="1"/>
    <col min="11041" max="11041" width="5.85546875" style="615" customWidth="1"/>
    <col min="11042" max="11044" width="9.28515625" style="615" customWidth="1"/>
    <col min="11045" max="11045" width="10.140625" style="615" customWidth="1"/>
    <col min="11046" max="11264" width="9.140625" style="615"/>
    <col min="11265" max="11265" width="2.7109375" style="615" customWidth="1"/>
    <col min="11266" max="11266" width="4.140625" style="615" bestFit="1" customWidth="1"/>
    <col min="11267" max="11267" width="21.5703125" style="615" customWidth="1"/>
    <col min="11268" max="11268" width="10.140625" style="615" customWidth="1"/>
    <col min="11269" max="11269" width="7.85546875" style="615" customWidth="1"/>
    <col min="11270" max="11270" width="8.42578125" style="615" customWidth="1"/>
    <col min="11271" max="11271" width="7" style="615" bestFit="1" customWidth="1"/>
    <col min="11272" max="11272" width="10.42578125" style="615" bestFit="1" customWidth="1"/>
    <col min="11273" max="11273" width="10.85546875" style="615" customWidth="1"/>
    <col min="11274" max="11274" width="13.28515625" style="615" customWidth="1"/>
    <col min="11275" max="11275" width="12" style="615" customWidth="1"/>
    <col min="11276" max="11276" width="15.140625" style="615" customWidth="1"/>
    <col min="11277" max="11277" width="5" style="615" customWidth="1"/>
    <col min="11278" max="11278" width="7.85546875" style="615" bestFit="1" customWidth="1"/>
    <col min="11279" max="11279" width="9.7109375" style="615" customWidth="1"/>
    <col min="11280" max="11280" width="10.42578125" style="615" bestFit="1" customWidth="1"/>
    <col min="11281" max="11281" width="12" style="615" customWidth="1"/>
    <col min="11282" max="11282" width="11" style="615" customWidth="1"/>
    <col min="11283" max="11283" width="0.85546875" style="615" customWidth="1"/>
    <col min="11284" max="11284" width="5.140625" style="615" bestFit="1" customWidth="1"/>
    <col min="11285" max="11285" width="7" style="615" bestFit="1" customWidth="1"/>
    <col min="11286" max="11286" width="10.42578125" style="615" bestFit="1" customWidth="1"/>
    <col min="11287" max="11287" width="9.85546875" style="615" customWidth="1"/>
    <col min="11288" max="11288" width="6.7109375" style="615" bestFit="1" customWidth="1"/>
    <col min="11289" max="11289" width="4" style="615" customWidth="1"/>
    <col min="11290" max="11290" width="9.140625" style="615"/>
    <col min="11291" max="11291" width="7" style="615" bestFit="1" customWidth="1"/>
    <col min="11292" max="11292" width="10.42578125" style="615" bestFit="1" customWidth="1"/>
    <col min="11293" max="11293" width="10.140625" style="615" customWidth="1"/>
    <col min="11294" max="11294" width="7.85546875" style="615" customWidth="1"/>
    <col min="11295" max="11295" width="0.85546875" style="615" customWidth="1"/>
    <col min="11296" max="11296" width="2.140625" style="615" customWidth="1"/>
    <col min="11297" max="11297" width="5.85546875" style="615" customWidth="1"/>
    <col min="11298" max="11300" width="9.28515625" style="615" customWidth="1"/>
    <col min="11301" max="11301" width="10.140625" style="615" customWidth="1"/>
    <col min="11302" max="11520" width="9.140625" style="615"/>
    <col min="11521" max="11521" width="2.7109375" style="615" customWidth="1"/>
    <col min="11522" max="11522" width="4.140625" style="615" bestFit="1" customWidth="1"/>
    <col min="11523" max="11523" width="21.5703125" style="615" customWidth="1"/>
    <col min="11524" max="11524" width="10.140625" style="615" customWidth="1"/>
    <col min="11525" max="11525" width="7.85546875" style="615" customWidth="1"/>
    <col min="11526" max="11526" width="8.42578125" style="615" customWidth="1"/>
    <col min="11527" max="11527" width="7" style="615" bestFit="1" customWidth="1"/>
    <col min="11528" max="11528" width="10.42578125" style="615" bestFit="1" customWidth="1"/>
    <col min="11529" max="11529" width="10.85546875" style="615" customWidth="1"/>
    <col min="11530" max="11530" width="13.28515625" style="615" customWidth="1"/>
    <col min="11531" max="11531" width="12" style="615" customWidth="1"/>
    <col min="11532" max="11532" width="15.140625" style="615" customWidth="1"/>
    <col min="11533" max="11533" width="5" style="615" customWidth="1"/>
    <col min="11534" max="11534" width="7.85546875" style="615" bestFit="1" customWidth="1"/>
    <col min="11535" max="11535" width="9.7109375" style="615" customWidth="1"/>
    <col min="11536" max="11536" width="10.42578125" style="615" bestFit="1" customWidth="1"/>
    <col min="11537" max="11537" width="12" style="615" customWidth="1"/>
    <col min="11538" max="11538" width="11" style="615" customWidth="1"/>
    <col min="11539" max="11539" width="0.85546875" style="615" customWidth="1"/>
    <col min="11540" max="11540" width="5.140625" style="615" bestFit="1" customWidth="1"/>
    <col min="11541" max="11541" width="7" style="615" bestFit="1" customWidth="1"/>
    <col min="11542" max="11542" width="10.42578125" style="615" bestFit="1" customWidth="1"/>
    <col min="11543" max="11543" width="9.85546875" style="615" customWidth="1"/>
    <col min="11544" max="11544" width="6.7109375" style="615" bestFit="1" customWidth="1"/>
    <col min="11545" max="11545" width="4" style="615" customWidth="1"/>
    <col min="11546" max="11546" width="9.140625" style="615"/>
    <col min="11547" max="11547" width="7" style="615" bestFit="1" customWidth="1"/>
    <col min="11548" max="11548" width="10.42578125" style="615" bestFit="1" customWidth="1"/>
    <col min="11549" max="11549" width="10.140625" style="615" customWidth="1"/>
    <col min="11550" max="11550" width="7.85546875" style="615" customWidth="1"/>
    <col min="11551" max="11551" width="0.85546875" style="615" customWidth="1"/>
    <col min="11552" max="11552" width="2.140625" style="615" customWidth="1"/>
    <col min="11553" max="11553" width="5.85546875" style="615" customWidth="1"/>
    <col min="11554" max="11556" width="9.28515625" style="615" customWidth="1"/>
    <col min="11557" max="11557" width="10.140625" style="615" customWidth="1"/>
    <col min="11558" max="11776" width="9.140625" style="615"/>
    <col min="11777" max="11777" width="2.7109375" style="615" customWidth="1"/>
    <col min="11778" max="11778" width="4.140625" style="615" bestFit="1" customWidth="1"/>
    <col min="11779" max="11779" width="21.5703125" style="615" customWidth="1"/>
    <col min="11780" max="11780" width="10.140625" style="615" customWidth="1"/>
    <col min="11781" max="11781" width="7.85546875" style="615" customWidth="1"/>
    <col min="11782" max="11782" width="8.42578125" style="615" customWidth="1"/>
    <col min="11783" max="11783" width="7" style="615" bestFit="1" customWidth="1"/>
    <col min="11784" max="11784" width="10.42578125" style="615" bestFit="1" customWidth="1"/>
    <col min="11785" max="11785" width="10.85546875" style="615" customWidth="1"/>
    <col min="11786" max="11786" width="13.28515625" style="615" customWidth="1"/>
    <col min="11787" max="11787" width="12" style="615" customWidth="1"/>
    <col min="11788" max="11788" width="15.140625" style="615" customWidth="1"/>
    <col min="11789" max="11789" width="5" style="615" customWidth="1"/>
    <col min="11790" max="11790" width="7.85546875" style="615" bestFit="1" customWidth="1"/>
    <col min="11791" max="11791" width="9.7109375" style="615" customWidth="1"/>
    <col min="11792" max="11792" width="10.42578125" style="615" bestFit="1" customWidth="1"/>
    <col min="11793" max="11793" width="12" style="615" customWidth="1"/>
    <col min="11794" max="11794" width="11" style="615" customWidth="1"/>
    <col min="11795" max="11795" width="0.85546875" style="615" customWidth="1"/>
    <col min="11796" max="11796" width="5.140625" style="615" bestFit="1" customWidth="1"/>
    <col min="11797" max="11797" width="7" style="615" bestFit="1" customWidth="1"/>
    <col min="11798" max="11798" width="10.42578125" style="615" bestFit="1" customWidth="1"/>
    <col min="11799" max="11799" width="9.85546875" style="615" customWidth="1"/>
    <col min="11800" max="11800" width="6.7109375" style="615" bestFit="1" customWidth="1"/>
    <col min="11801" max="11801" width="4" style="615" customWidth="1"/>
    <col min="11802" max="11802" width="9.140625" style="615"/>
    <col min="11803" max="11803" width="7" style="615" bestFit="1" customWidth="1"/>
    <col min="11804" max="11804" width="10.42578125" style="615" bestFit="1" customWidth="1"/>
    <col min="11805" max="11805" width="10.140625" style="615" customWidth="1"/>
    <col min="11806" max="11806" width="7.85546875" style="615" customWidth="1"/>
    <col min="11807" max="11807" width="0.85546875" style="615" customWidth="1"/>
    <col min="11808" max="11808" width="2.140625" style="615" customWidth="1"/>
    <col min="11809" max="11809" width="5.85546875" style="615" customWidth="1"/>
    <col min="11810" max="11812" width="9.28515625" style="615" customWidth="1"/>
    <col min="11813" max="11813" width="10.140625" style="615" customWidth="1"/>
    <col min="11814" max="12032" width="9.140625" style="615"/>
    <col min="12033" max="12033" width="2.7109375" style="615" customWidth="1"/>
    <col min="12034" max="12034" width="4.140625" style="615" bestFit="1" customWidth="1"/>
    <col min="12035" max="12035" width="21.5703125" style="615" customWidth="1"/>
    <col min="12036" max="12036" width="10.140625" style="615" customWidth="1"/>
    <col min="12037" max="12037" width="7.85546875" style="615" customWidth="1"/>
    <col min="12038" max="12038" width="8.42578125" style="615" customWidth="1"/>
    <col min="12039" max="12039" width="7" style="615" bestFit="1" customWidth="1"/>
    <col min="12040" max="12040" width="10.42578125" style="615" bestFit="1" customWidth="1"/>
    <col min="12041" max="12041" width="10.85546875" style="615" customWidth="1"/>
    <col min="12042" max="12042" width="13.28515625" style="615" customWidth="1"/>
    <col min="12043" max="12043" width="12" style="615" customWidth="1"/>
    <col min="12044" max="12044" width="15.140625" style="615" customWidth="1"/>
    <col min="12045" max="12045" width="5" style="615" customWidth="1"/>
    <col min="12046" max="12046" width="7.85546875" style="615" bestFit="1" customWidth="1"/>
    <col min="12047" max="12047" width="9.7109375" style="615" customWidth="1"/>
    <col min="12048" max="12048" width="10.42578125" style="615" bestFit="1" customWidth="1"/>
    <col min="12049" max="12049" width="12" style="615" customWidth="1"/>
    <col min="12050" max="12050" width="11" style="615" customWidth="1"/>
    <col min="12051" max="12051" width="0.85546875" style="615" customWidth="1"/>
    <col min="12052" max="12052" width="5.140625" style="615" bestFit="1" customWidth="1"/>
    <col min="12053" max="12053" width="7" style="615" bestFit="1" customWidth="1"/>
    <col min="12054" max="12054" width="10.42578125" style="615" bestFit="1" customWidth="1"/>
    <col min="12055" max="12055" width="9.85546875" style="615" customWidth="1"/>
    <col min="12056" max="12056" width="6.7109375" style="615" bestFit="1" customWidth="1"/>
    <col min="12057" max="12057" width="4" style="615" customWidth="1"/>
    <col min="12058" max="12058" width="9.140625" style="615"/>
    <col min="12059" max="12059" width="7" style="615" bestFit="1" customWidth="1"/>
    <col min="12060" max="12060" width="10.42578125" style="615" bestFit="1" customWidth="1"/>
    <col min="12061" max="12061" width="10.140625" style="615" customWidth="1"/>
    <col min="12062" max="12062" width="7.85546875" style="615" customWidth="1"/>
    <col min="12063" max="12063" width="0.85546875" style="615" customWidth="1"/>
    <col min="12064" max="12064" width="2.140625" style="615" customWidth="1"/>
    <col min="12065" max="12065" width="5.85546875" style="615" customWidth="1"/>
    <col min="12066" max="12068" width="9.28515625" style="615" customWidth="1"/>
    <col min="12069" max="12069" width="10.140625" style="615" customWidth="1"/>
    <col min="12070" max="12288" width="9.140625" style="615"/>
    <col min="12289" max="12289" width="2.7109375" style="615" customWidth="1"/>
    <col min="12290" max="12290" width="4.140625" style="615" bestFit="1" customWidth="1"/>
    <col min="12291" max="12291" width="21.5703125" style="615" customWidth="1"/>
    <col min="12292" max="12292" width="10.140625" style="615" customWidth="1"/>
    <col min="12293" max="12293" width="7.85546875" style="615" customWidth="1"/>
    <col min="12294" max="12294" width="8.42578125" style="615" customWidth="1"/>
    <col min="12295" max="12295" width="7" style="615" bestFit="1" customWidth="1"/>
    <col min="12296" max="12296" width="10.42578125" style="615" bestFit="1" customWidth="1"/>
    <col min="12297" max="12297" width="10.85546875" style="615" customWidth="1"/>
    <col min="12298" max="12298" width="13.28515625" style="615" customWidth="1"/>
    <col min="12299" max="12299" width="12" style="615" customWidth="1"/>
    <col min="12300" max="12300" width="15.140625" style="615" customWidth="1"/>
    <col min="12301" max="12301" width="5" style="615" customWidth="1"/>
    <col min="12302" max="12302" width="7.85546875" style="615" bestFit="1" customWidth="1"/>
    <col min="12303" max="12303" width="9.7109375" style="615" customWidth="1"/>
    <col min="12304" max="12304" width="10.42578125" style="615" bestFit="1" customWidth="1"/>
    <col min="12305" max="12305" width="12" style="615" customWidth="1"/>
    <col min="12306" max="12306" width="11" style="615" customWidth="1"/>
    <col min="12307" max="12307" width="0.85546875" style="615" customWidth="1"/>
    <col min="12308" max="12308" width="5.140625" style="615" bestFit="1" customWidth="1"/>
    <col min="12309" max="12309" width="7" style="615" bestFit="1" customWidth="1"/>
    <col min="12310" max="12310" width="10.42578125" style="615" bestFit="1" customWidth="1"/>
    <col min="12311" max="12311" width="9.85546875" style="615" customWidth="1"/>
    <col min="12312" max="12312" width="6.7109375" style="615" bestFit="1" customWidth="1"/>
    <col min="12313" max="12313" width="4" style="615" customWidth="1"/>
    <col min="12314" max="12314" width="9.140625" style="615"/>
    <col min="12315" max="12315" width="7" style="615" bestFit="1" customWidth="1"/>
    <col min="12316" max="12316" width="10.42578125" style="615" bestFit="1" customWidth="1"/>
    <col min="12317" max="12317" width="10.140625" style="615" customWidth="1"/>
    <col min="12318" max="12318" width="7.85546875" style="615" customWidth="1"/>
    <col min="12319" max="12319" width="0.85546875" style="615" customWidth="1"/>
    <col min="12320" max="12320" width="2.140625" style="615" customWidth="1"/>
    <col min="12321" max="12321" width="5.85546875" style="615" customWidth="1"/>
    <col min="12322" max="12324" width="9.28515625" style="615" customWidth="1"/>
    <col min="12325" max="12325" width="10.140625" style="615" customWidth="1"/>
    <col min="12326" max="12544" width="9.140625" style="615"/>
    <col min="12545" max="12545" width="2.7109375" style="615" customWidth="1"/>
    <col min="12546" max="12546" width="4.140625" style="615" bestFit="1" customWidth="1"/>
    <col min="12547" max="12547" width="21.5703125" style="615" customWidth="1"/>
    <col min="12548" max="12548" width="10.140625" style="615" customWidth="1"/>
    <col min="12549" max="12549" width="7.85546875" style="615" customWidth="1"/>
    <col min="12550" max="12550" width="8.42578125" style="615" customWidth="1"/>
    <col min="12551" max="12551" width="7" style="615" bestFit="1" customWidth="1"/>
    <col min="12552" max="12552" width="10.42578125" style="615" bestFit="1" customWidth="1"/>
    <col min="12553" max="12553" width="10.85546875" style="615" customWidth="1"/>
    <col min="12554" max="12554" width="13.28515625" style="615" customWidth="1"/>
    <col min="12555" max="12555" width="12" style="615" customWidth="1"/>
    <col min="12556" max="12556" width="15.140625" style="615" customWidth="1"/>
    <col min="12557" max="12557" width="5" style="615" customWidth="1"/>
    <col min="12558" max="12558" width="7.85546875" style="615" bestFit="1" customWidth="1"/>
    <col min="12559" max="12559" width="9.7109375" style="615" customWidth="1"/>
    <col min="12560" max="12560" width="10.42578125" style="615" bestFit="1" customWidth="1"/>
    <col min="12561" max="12561" width="12" style="615" customWidth="1"/>
    <col min="12562" max="12562" width="11" style="615" customWidth="1"/>
    <col min="12563" max="12563" width="0.85546875" style="615" customWidth="1"/>
    <col min="12564" max="12564" width="5.140625" style="615" bestFit="1" customWidth="1"/>
    <col min="12565" max="12565" width="7" style="615" bestFit="1" customWidth="1"/>
    <col min="12566" max="12566" width="10.42578125" style="615" bestFit="1" customWidth="1"/>
    <col min="12567" max="12567" width="9.85546875" style="615" customWidth="1"/>
    <col min="12568" max="12568" width="6.7109375" style="615" bestFit="1" customWidth="1"/>
    <col min="12569" max="12569" width="4" style="615" customWidth="1"/>
    <col min="12570" max="12570" width="9.140625" style="615"/>
    <col min="12571" max="12571" width="7" style="615" bestFit="1" customWidth="1"/>
    <col min="12572" max="12572" width="10.42578125" style="615" bestFit="1" customWidth="1"/>
    <col min="12573" max="12573" width="10.140625" style="615" customWidth="1"/>
    <col min="12574" max="12574" width="7.85546875" style="615" customWidth="1"/>
    <col min="12575" max="12575" width="0.85546875" style="615" customWidth="1"/>
    <col min="12576" max="12576" width="2.140625" style="615" customWidth="1"/>
    <col min="12577" max="12577" width="5.85546875" style="615" customWidth="1"/>
    <col min="12578" max="12580" width="9.28515625" style="615" customWidth="1"/>
    <col min="12581" max="12581" width="10.140625" style="615" customWidth="1"/>
    <col min="12582" max="12800" width="9.140625" style="615"/>
    <col min="12801" max="12801" width="2.7109375" style="615" customWidth="1"/>
    <col min="12802" max="12802" width="4.140625" style="615" bestFit="1" customWidth="1"/>
    <col min="12803" max="12803" width="21.5703125" style="615" customWidth="1"/>
    <col min="12804" max="12804" width="10.140625" style="615" customWidth="1"/>
    <col min="12805" max="12805" width="7.85546875" style="615" customWidth="1"/>
    <col min="12806" max="12806" width="8.42578125" style="615" customWidth="1"/>
    <col min="12807" max="12807" width="7" style="615" bestFit="1" customWidth="1"/>
    <col min="12808" max="12808" width="10.42578125" style="615" bestFit="1" customWidth="1"/>
    <col min="12809" max="12809" width="10.85546875" style="615" customWidth="1"/>
    <col min="12810" max="12810" width="13.28515625" style="615" customWidth="1"/>
    <col min="12811" max="12811" width="12" style="615" customWidth="1"/>
    <col min="12812" max="12812" width="15.140625" style="615" customWidth="1"/>
    <col min="12813" max="12813" width="5" style="615" customWidth="1"/>
    <col min="12814" max="12814" width="7.85546875" style="615" bestFit="1" customWidth="1"/>
    <col min="12815" max="12815" width="9.7109375" style="615" customWidth="1"/>
    <col min="12816" max="12816" width="10.42578125" style="615" bestFit="1" customWidth="1"/>
    <col min="12817" max="12817" width="12" style="615" customWidth="1"/>
    <col min="12818" max="12818" width="11" style="615" customWidth="1"/>
    <col min="12819" max="12819" width="0.85546875" style="615" customWidth="1"/>
    <col min="12820" max="12820" width="5.140625" style="615" bestFit="1" customWidth="1"/>
    <col min="12821" max="12821" width="7" style="615" bestFit="1" customWidth="1"/>
    <col min="12822" max="12822" width="10.42578125" style="615" bestFit="1" customWidth="1"/>
    <col min="12823" max="12823" width="9.85546875" style="615" customWidth="1"/>
    <col min="12824" max="12824" width="6.7109375" style="615" bestFit="1" customWidth="1"/>
    <col min="12825" max="12825" width="4" style="615" customWidth="1"/>
    <col min="12826" max="12826" width="9.140625" style="615"/>
    <col min="12827" max="12827" width="7" style="615" bestFit="1" customWidth="1"/>
    <col min="12828" max="12828" width="10.42578125" style="615" bestFit="1" customWidth="1"/>
    <col min="12829" max="12829" width="10.140625" style="615" customWidth="1"/>
    <col min="12830" max="12830" width="7.85546875" style="615" customWidth="1"/>
    <col min="12831" max="12831" width="0.85546875" style="615" customWidth="1"/>
    <col min="12832" max="12832" width="2.140625" style="615" customWidth="1"/>
    <col min="12833" max="12833" width="5.85546875" style="615" customWidth="1"/>
    <col min="12834" max="12836" width="9.28515625" style="615" customWidth="1"/>
    <col min="12837" max="12837" width="10.140625" style="615" customWidth="1"/>
    <col min="12838" max="13056" width="9.140625" style="615"/>
    <col min="13057" max="13057" width="2.7109375" style="615" customWidth="1"/>
    <col min="13058" max="13058" width="4.140625" style="615" bestFit="1" customWidth="1"/>
    <col min="13059" max="13059" width="21.5703125" style="615" customWidth="1"/>
    <col min="13060" max="13060" width="10.140625" style="615" customWidth="1"/>
    <col min="13061" max="13061" width="7.85546875" style="615" customWidth="1"/>
    <col min="13062" max="13062" width="8.42578125" style="615" customWidth="1"/>
    <col min="13063" max="13063" width="7" style="615" bestFit="1" customWidth="1"/>
    <col min="13064" max="13064" width="10.42578125" style="615" bestFit="1" customWidth="1"/>
    <col min="13065" max="13065" width="10.85546875" style="615" customWidth="1"/>
    <col min="13066" max="13066" width="13.28515625" style="615" customWidth="1"/>
    <col min="13067" max="13067" width="12" style="615" customWidth="1"/>
    <col min="13068" max="13068" width="15.140625" style="615" customWidth="1"/>
    <col min="13069" max="13069" width="5" style="615" customWidth="1"/>
    <col min="13070" max="13070" width="7.85546875" style="615" bestFit="1" customWidth="1"/>
    <col min="13071" max="13071" width="9.7109375" style="615" customWidth="1"/>
    <col min="13072" max="13072" width="10.42578125" style="615" bestFit="1" customWidth="1"/>
    <col min="13073" max="13073" width="12" style="615" customWidth="1"/>
    <col min="13074" max="13074" width="11" style="615" customWidth="1"/>
    <col min="13075" max="13075" width="0.85546875" style="615" customWidth="1"/>
    <col min="13076" max="13076" width="5.140625" style="615" bestFit="1" customWidth="1"/>
    <col min="13077" max="13077" width="7" style="615" bestFit="1" customWidth="1"/>
    <col min="13078" max="13078" width="10.42578125" style="615" bestFit="1" customWidth="1"/>
    <col min="13079" max="13079" width="9.85546875" style="615" customWidth="1"/>
    <col min="13080" max="13080" width="6.7109375" style="615" bestFit="1" customWidth="1"/>
    <col min="13081" max="13081" width="4" style="615" customWidth="1"/>
    <col min="13082" max="13082" width="9.140625" style="615"/>
    <col min="13083" max="13083" width="7" style="615" bestFit="1" customWidth="1"/>
    <col min="13084" max="13084" width="10.42578125" style="615" bestFit="1" customWidth="1"/>
    <col min="13085" max="13085" width="10.140625" style="615" customWidth="1"/>
    <col min="13086" max="13086" width="7.85546875" style="615" customWidth="1"/>
    <col min="13087" max="13087" width="0.85546875" style="615" customWidth="1"/>
    <col min="13088" max="13088" width="2.140625" style="615" customWidth="1"/>
    <col min="13089" max="13089" width="5.85546875" style="615" customWidth="1"/>
    <col min="13090" max="13092" width="9.28515625" style="615" customWidth="1"/>
    <col min="13093" max="13093" width="10.140625" style="615" customWidth="1"/>
    <col min="13094" max="13312" width="9.140625" style="615"/>
    <col min="13313" max="13313" width="2.7109375" style="615" customWidth="1"/>
    <col min="13314" max="13314" width="4.140625" style="615" bestFit="1" customWidth="1"/>
    <col min="13315" max="13315" width="21.5703125" style="615" customWidth="1"/>
    <col min="13316" max="13316" width="10.140625" style="615" customWidth="1"/>
    <col min="13317" max="13317" width="7.85546875" style="615" customWidth="1"/>
    <col min="13318" max="13318" width="8.42578125" style="615" customWidth="1"/>
    <col min="13319" max="13319" width="7" style="615" bestFit="1" customWidth="1"/>
    <col min="13320" max="13320" width="10.42578125" style="615" bestFit="1" customWidth="1"/>
    <col min="13321" max="13321" width="10.85546875" style="615" customWidth="1"/>
    <col min="13322" max="13322" width="13.28515625" style="615" customWidth="1"/>
    <col min="13323" max="13323" width="12" style="615" customWidth="1"/>
    <col min="13324" max="13324" width="15.140625" style="615" customWidth="1"/>
    <col min="13325" max="13325" width="5" style="615" customWidth="1"/>
    <col min="13326" max="13326" width="7.85546875" style="615" bestFit="1" customWidth="1"/>
    <col min="13327" max="13327" width="9.7109375" style="615" customWidth="1"/>
    <col min="13328" max="13328" width="10.42578125" style="615" bestFit="1" customWidth="1"/>
    <col min="13329" max="13329" width="12" style="615" customWidth="1"/>
    <col min="13330" max="13330" width="11" style="615" customWidth="1"/>
    <col min="13331" max="13331" width="0.85546875" style="615" customWidth="1"/>
    <col min="13332" max="13332" width="5.140625" style="615" bestFit="1" customWidth="1"/>
    <col min="13333" max="13333" width="7" style="615" bestFit="1" customWidth="1"/>
    <col min="13334" max="13334" width="10.42578125" style="615" bestFit="1" customWidth="1"/>
    <col min="13335" max="13335" width="9.85546875" style="615" customWidth="1"/>
    <col min="13336" max="13336" width="6.7109375" style="615" bestFit="1" customWidth="1"/>
    <col min="13337" max="13337" width="4" style="615" customWidth="1"/>
    <col min="13338" max="13338" width="9.140625" style="615"/>
    <col min="13339" max="13339" width="7" style="615" bestFit="1" customWidth="1"/>
    <col min="13340" max="13340" width="10.42578125" style="615" bestFit="1" customWidth="1"/>
    <col min="13341" max="13341" width="10.140625" style="615" customWidth="1"/>
    <col min="13342" max="13342" width="7.85546875" style="615" customWidth="1"/>
    <col min="13343" max="13343" width="0.85546875" style="615" customWidth="1"/>
    <col min="13344" max="13344" width="2.140625" style="615" customWidth="1"/>
    <col min="13345" max="13345" width="5.85546875" style="615" customWidth="1"/>
    <col min="13346" max="13348" width="9.28515625" style="615" customWidth="1"/>
    <col min="13349" max="13349" width="10.140625" style="615" customWidth="1"/>
    <col min="13350" max="13568" width="9.140625" style="615"/>
    <col min="13569" max="13569" width="2.7109375" style="615" customWidth="1"/>
    <col min="13570" max="13570" width="4.140625" style="615" bestFit="1" customWidth="1"/>
    <col min="13571" max="13571" width="21.5703125" style="615" customWidth="1"/>
    <col min="13572" max="13572" width="10.140625" style="615" customWidth="1"/>
    <col min="13573" max="13573" width="7.85546875" style="615" customWidth="1"/>
    <col min="13574" max="13574" width="8.42578125" style="615" customWidth="1"/>
    <col min="13575" max="13575" width="7" style="615" bestFit="1" customWidth="1"/>
    <col min="13576" max="13576" width="10.42578125" style="615" bestFit="1" customWidth="1"/>
    <col min="13577" max="13577" width="10.85546875" style="615" customWidth="1"/>
    <col min="13578" max="13578" width="13.28515625" style="615" customWidth="1"/>
    <col min="13579" max="13579" width="12" style="615" customWidth="1"/>
    <col min="13580" max="13580" width="15.140625" style="615" customWidth="1"/>
    <col min="13581" max="13581" width="5" style="615" customWidth="1"/>
    <col min="13582" max="13582" width="7.85546875" style="615" bestFit="1" customWidth="1"/>
    <col min="13583" max="13583" width="9.7109375" style="615" customWidth="1"/>
    <col min="13584" max="13584" width="10.42578125" style="615" bestFit="1" customWidth="1"/>
    <col min="13585" max="13585" width="12" style="615" customWidth="1"/>
    <col min="13586" max="13586" width="11" style="615" customWidth="1"/>
    <col min="13587" max="13587" width="0.85546875" style="615" customWidth="1"/>
    <col min="13588" max="13588" width="5.140625" style="615" bestFit="1" customWidth="1"/>
    <col min="13589" max="13589" width="7" style="615" bestFit="1" customWidth="1"/>
    <col min="13590" max="13590" width="10.42578125" style="615" bestFit="1" customWidth="1"/>
    <col min="13591" max="13591" width="9.85546875" style="615" customWidth="1"/>
    <col min="13592" max="13592" width="6.7109375" style="615" bestFit="1" customWidth="1"/>
    <col min="13593" max="13593" width="4" style="615" customWidth="1"/>
    <col min="13594" max="13594" width="9.140625" style="615"/>
    <col min="13595" max="13595" width="7" style="615" bestFit="1" customWidth="1"/>
    <col min="13596" max="13596" width="10.42578125" style="615" bestFit="1" customWidth="1"/>
    <col min="13597" max="13597" width="10.140625" style="615" customWidth="1"/>
    <col min="13598" max="13598" width="7.85546875" style="615" customWidth="1"/>
    <col min="13599" max="13599" width="0.85546875" style="615" customWidth="1"/>
    <col min="13600" max="13600" width="2.140625" style="615" customWidth="1"/>
    <col min="13601" max="13601" width="5.85546875" style="615" customWidth="1"/>
    <col min="13602" max="13604" width="9.28515625" style="615" customWidth="1"/>
    <col min="13605" max="13605" width="10.140625" style="615" customWidth="1"/>
    <col min="13606" max="13824" width="9.140625" style="615"/>
    <col min="13825" max="13825" width="2.7109375" style="615" customWidth="1"/>
    <col min="13826" max="13826" width="4.140625" style="615" bestFit="1" customWidth="1"/>
    <col min="13827" max="13827" width="21.5703125" style="615" customWidth="1"/>
    <col min="13828" max="13828" width="10.140625" style="615" customWidth="1"/>
    <col min="13829" max="13829" width="7.85546875" style="615" customWidth="1"/>
    <col min="13830" max="13830" width="8.42578125" style="615" customWidth="1"/>
    <col min="13831" max="13831" width="7" style="615" bestFit="1" customWidth="1"/>
    <col min="13832" max="13832" width="10.42578125" style="615" bestFit="1" customWidth="1"/>
    <col min="13833" max="13833" width="10.85546875" style="615" customWidth="1"/>
    <col min="13834" max="13834" width="13.28515625" style="615" customWidth="1"/>
    <col min="13835" max="13835" width="12" style="615" customWidth="1"/>
    <col min="13836" max="13836" width="15.140625" style="615" customWidth="1"/>
    <col min="13837" max="13837" width="5" style="615" customWidth="1"/>
    <col min="13838" max="13838" width="7.85546875" style="615" bestFit="1" customWidth="1"/>
    <col min="13839" max="13839" width="9.7109375" style="615" customWidth="1"/>
    <col min="13840" max="13840" width="10.42578125" style="615" bestFit="1" customWidth="1"/>
    <col min="13841" max="13841" width="12" style="615" customWidth="1"/>
    <col min="13842" max="13842" width="11" style="615" customWidth="1"/>
    <col min="13843" max="13843" width="0.85546875" style="615" customWidth="1"/>
    <col min="13844" max="13844" width="5.140625" style="615" bestFit="1" customWidth="1"/>
    <col min="13845" max="13845" width="7" style="615" bestFit="1" customWidth="1"/>
    <col min="13846" max="13846" width="10.42578125" style="615" bestFit="1" customWidth="1"/>
    <col min="13847" max="13847" width="9.85546875" style="615" customWidth="1"/>
    <col min="13848" max="13848" width="6.7109375" style="615" bestFit="1" customWidth="1"/>
    <col min="13849" max="13849" width="4" style="615" customWidth="1"/>
    <col min="13850" max="13850" width="9.140625" style="615"/>
    <col min="13851" max="13851" width="7" style="615" bestFit="1" customWidth="1"/>
    <col min="13852" max="13852" width="10.42578125" style="615" bestFit="1" customWidth="1"/>
    <col min="13853" max="13853" width="10.140625" style="615" customWidth="1"/>
    <col min="13854" max="13854" width="7.85546875" style="615" customWidth="1"/>
    <col min="13855" max="13855" width="0.85546875" style="615" customWidth="1"/>
    <col min="13856" max="13856" width="2.140625" style="615" customWidth="1"/>
    <col min="13857" max="13857" width="5.85546875" style="615" customWidth="1"/>
    <col min="13858" max="13860" width="9.28515625" style="615" customWidth="1"/>
    <col min="13861" max="13861" width="10.140625" style="615" customWidth="1"/>
    <col min="13862" max="14080" width="9.140625" style="615"/>
    <col min="14081" max="14081" width="2.7109375" style="615" customWidth="1"/>
    <col min="14082" max="14082" width="4.140625" style="615" bestFit="1" customWidth="1"/>
    <col min="14083" max="14083" width="21.5703125" style="615" customWidth="1"/>
    <col min="14084" max="14084" width="10.140625" style="615" customWidth="1"/>
    <col min="14085" max="14085" width="7.85546875" style="615" customWidth="1"/>
    <col min="14086" max="14086" width="8.42578125" style="615" customWidth="1"/>
    <col min="14087" max="14087" width="7" style="615" bestFit="1" customWidth="1"/>
    <col min="14088" max="14088" width="10.42578125" style="615" bestFit="1" customWidth="1"/>
    <col min="14089" max="14089" width="10.85546875" style="615" customWidth="1"/>
    <col min="14090" max="14090" width="13.28515625" style="615" customWidth="1"/>
    <col min="14091" max="14091" width="12" style="615" customWidth="1"/>
    <col min="14092" max="14092" width="15.140625" style="615" customWidth="1"/>
    <col min="14093" max="14093" width="5" style="615" customWidth="1"/>
    <col min="14094" max="14094" width="7.85546875" style="615" bestFit="1" customWidth="1"/>
    <col min="14095" max="14095" width="9.7109375" style="615" customWidth="1"/>
    <col min="14096" max="14096" width="10.42578125" style="615" bestFit="1" customWidth="1"/>
    <col min="14097" max="14097" width="12" style="615" customWidth="1"/>
    <col min="14098" max="14098" width="11" style="615" customWidth="1"/>
    <col min="14099" max="14099" width="0.85546875" style="615" customWidth="1"/>
    <col min="14100" max="14100" width="5.140625" style="615" bestFit="1" customWidth="1"/>
    <col min="14101" max="14101" width="7" style="615" bestFit="1" customWidth="1"/>
    <col min="14102" max="14102" width="10.42578125" style="615" bestFit="1" customWidth="1"/>
    <col min="14103" max="14103" width="9.85546875" style="615" customWidth="1"/>
    <col min="14104" max="14104" width="6.7109375" style="615" bestFit="1" customWidth="1"/>
    <col min="14105" max="14105" width="4" style="615" customWidth="1"/>
    <col min="14106" max="14106" width="9.140625" style="615"/>
    <col min="14107" max="14107" width="7" style="615" bestFit="1" customWidth="1"/>
    <col min="14108" max="14108" width="10.42578125" style="615" bestFit="1" customWidth="1"/>
    <col min="14109" max="14109" width="10.140625" style="615" customWidth="1"/>
    <col min="14110" max="14110" width="7.85546875" style="615" customWidth="1"/>
    <col min="14111" max="14111" width="0.85546875" style="615" customWidth="1"/>
    <col min="14112" max="14112" width="2.140625" style="615" customWidth="1"/>
    <col min="14113" max="14113" width="5.85546875" style="615" customWidth="1"/>
    <col min="14114" max="14116" width="9.28515625" style="615" customWidth="1"/>
    <col min="14117" max="14117" width="10.140625" style="615" customWidth="1"/>
    <col min="14118" max="14336" width="9.140625" style="615"/>
    <col min="14337" max="14337" width="2.7109375" style="615" customWidth="1"/>
    <col min="14338" max="14338" width="4.140625" style="615" bestFit="1" customWidth="1"/>
    <col min="14339" max="14339" width="21.5703125" style="615" customWidth="1"/>
    <col min="14340" max="14340" width="10.140625" style="615" customWidth="1"/>
    <col min="14341" max="14341" width="7.85546875" style="615" customWidth="1"/>
    <col min="14342" max="14342" width="8.42578125" style="615" customWidth="1"/>
    <col min="14343" max="14343" width="7" style="615" bestFit="1" customWidth="1"/>
    <col min="14344" max="14344" width="10.42578125" style="615" bestFit="1" customWidth="1"/>
    <col min="14345" max="14345" width="10.85546875" style="615" customWidth="1"/>
    <col min="14346" max="14346" width="13.28515625" style="615" customWidth="1"/>
    <col min="14347" max="14347" width="12" style="615" customWidth="1"/>
    <col min="14348" max="14348" width="15.140625" style="615" customWidth="1"/>
    <col min="14349" max="14349" width="5" style="615" customWidth="1"/>
    <col min="14350" max="14350" width="7.85546875" style="615" bestFit="1" customWidth="1"/>
    <col min="14351" max="14351" width="9.7109375" style="615" customWidth="1"/>
    <col min="14352" max="14352" width="10.42578125" style="615" bestFit="1" customWidth="1"/>
    <col min="14353" max="14353" width="12" style="615" customWidth="1"/>
    <col min="14354" max="14354" width="11" style="615" customWidth="1"/>
    <col min="14355" max="14355" width="0.85546875" style="615" customWidth="1"/>
    <col min="14356" max="14356" width="5.140625" style="615" bestFit="1" customWidth="1"/>
    <col min="14357" max="14357" width="7" style="615" bestFit="1" customWidth="1"/>
    <col min="14358" max="14358" width="10.42578125" style="615" bestFit="1" customWidth="1"/>
    <col min="14359" max="14359" width="9.85546875" style="615" customWidth="1"/>
    <col min="14360" max="14360" width="6.7109375" style="615" bestFit="1" customWidth="1"/>
    <col min="14361" max="14361" width="4" style="615" customWidth="1"/>
    <col min="14362" max="14362" width="9.140625" style="615"/>
    <col min="14363" max="14363" width="7" style="615" bestFit="1" customWidth="1"/>
    <col min="14364" max="14364" width="10.42578125" style="615" bestFit="1" customWidth="1"/>
    <col min="14365" max="14365" width="10.140625" style="615" customWidth="1"/>
    <col min="14366" max="14366" width="7.85546875" style="615" customWidth="1"/>
    <col min="14367" max="14367" width="0.85546875" style="615" customWidth="1"/>
    <col min="14368" max="14368" width="2.140625" style="615" customWidth="1"/>
    <col min="14369" max="14369" width="5.85546875" style="615" customWidth="1"/>
    <col min="14370" max="14372" width="9.28515625" style="615" customWidth="1"/>
    <col min="14373" max="14373" width="10.140625" style="615" customWidth="1"/>
    <col min="14374" max="14592" width="9.140625" style="615"/>
    <col min="14593" max="14593" width="2.7109375" style="615" customWidth="1"/>
    <col min="14594" max="14594" width="4.140625" style="615" bestFit="1" customWidth="1"/>
    <col min="14595" max="14595" width="21.5703125" style="615" customWidth="1"/>
    <col min="14596" max="14596" width="10.140625" style="615" customWidth="1"/>
    <col min="14597" max="14597" width="7.85546875" style="615" customWidth="1"/>
    <col min="14598" max="14598" width="8.42578125" style="615" customWidth="1"/>
    <col min="14599" max="14599" width="7" style="615" bestFit="1" customWidth="1"/>
    <col min="14600" max="14600" width="10.42578125" style="615" bestFit="1" customWidth="1"/>
    <col min="14601" max="14601" width="10.85546875" style="615" customWidth="1"/>
    <col min="14602" max="14602" width="13.28515625" style="615" customWidth="1"/>
    <col min="14603" max="14603" width="12" style="615" customWidth="1"/>
    <col min="14604" max="14604" width="15.140625" style="615" customWidth="1"/>
    <col min="14605" max="14605" width="5" style="615" customWidth="1"/>
    <col min="14606" max="14606" width="7.85546875" style="615" bestFit="1" customWidth="1"/>
    <col min="14607" max="14607" width="9.7109375" style="615" customWidth="1"/>
    <col min="14608" max="14608" width="10.42578125" style="615" bestFit="1" customWidth="1"/>
    <col min="14609" max="14609" width="12" style="615" customWidth="1"/>
    <col min="14610" max="14610" width="11" style="615" customWidth="1"/>
    <col min="14611" max="14611" width="0.85546875" style="615" customWidth="1"/>
    <col min="14612" max="14612" width="5.140625" style="615" bestFit="1" customWidth="1"/>
    <col min="14613" max="14613" width="7" style="615" bestFit="1" customWidth="1"/>
    <col min="14614" max="14614" width="10.42578125" style="615" bestFit="1" customWidth="1"/>
    <col min="14615" max="14615" width="9.85546875" style="615" customWidth="1"/>
    <col min="14616" max="14616" width="6.7109375" style="615" bestFit="1" customWidth="1"/>
    <col min="14617" max="14617" width="4" style="615" customWidth="1"/>
    <col min="14618" max="14618" width="9.140625" style="615"/>
    <col min="14619" max="14619" width="7" style="615" bestFit="1" customWidth="1"/>
    <col min="14620" max="14620" width="10.42578125" style="615" bestFit="1" customWidth="1"/>
    <col min="14621" max="14621" width="10.140625" style="615" customWidth="1"/>
    <col min="14622" max="14622" width="7.85546875" style="615" customWidth="1"/>
    <col min="14623" max="14623" width="0.85546875" style="615" customWidth="1"/>
    <col min="14624" max="14624" width="2.140625" style="615" customWidth="1"/>
    <col min="14625" max="14625" width="5.85546875" style="615" customWidth="1"/>
    <col min="14626" max="14628" width="9.28515625" style="615" customWidth="1"/>
    <col min="14629" max="14629" width="10.140625" style="615" customWidth="1"/>
    <col min="14630" max="14848" width="9.140625" style="615"/>
    <col min="14849" max="14849" width="2.7109375" style="615" customWidth="1"/>
    <col min="14850" max="14850" width="4.140625" style="615" bestFit="1" customWidth="1"/>
    <col min="14851" max="14851" width="21.5703125" style="615" customWidth="1"/>
    <col min="14852" max="14852" width="10.140625" style="615" customWidth="1"/>
    <col min="14853" max="14853" width="7.85546875" style="615" customWidth="1"/>
    <col min="14854" max="14854" width="8.42578125" style="615" customWidth="1"/>
    <col min="14855" max="14855" width="7" style="615" bestFit="1" customWidth="1"/>
    <col min="14856" max="14856" width="10.42578125" style="615" bestFit="1" customWidth="1"/>
    <col min="14857" max="14857" width="10.85546875" style="615" customWidth="1"/>
    <col min="14858" max="14858" width="13.28515625" style="615" customWidth="1"/>
    <col min="14859" max="14859" width="12" style="615" customWidth="1"/>
    <col min="14860" max="14860" width="15.140625" style="615" customWidth="1"/>
    <col min="14861" max="14861" width="5" style="615" customWidth="1"/>
    <col min="14862" max="14862" width="7.85546875" style="615" bestFit="1" customWidth="1"/>
    <col min="14863" max="14863" width="9.7109375" style="615" customWidth="1"/>
    <col min="14864" max="14864" width="10.42578125" style="615" bestFit="1" customWidth="1"/>
    <col min="14865" max="14865" width="12" style="615" customWidth="1"/>
    <col min="14866" max="14866" width="11" style="615" customWidth="1"/>
    <col min="14867" max="14867" width="0.85546875" style="615" customWidth="1"/>
    <col min="14868" max="14868" width="5.140625" style="615" bestFit="1" customWidth="1"/>
    <col min="14869" max="14869" width="7" style="615" bestFit="1" customWidth="1"/>
    <col min="14870" max="14870" width="10.42578125" style="615" bestFit="1" customWidth="1"/>
    <col min="14871" max="14871" width="9.85546875" style="615" customWidth="1"/>
    <col min="14872" max="14872" width="6.7109375" style="615" bestFit="1" customWidth="1"/>
    <col min="14873" max="14873" width="4" style="615" customWidth="1"/>
    <col min="14874" max="14874" width="9.140625" style="615"/>
    <col min="14875" max="14875" width="7" style="615" bestFit="1" customWidth="1"/>
    <col min="14876" max="14876" width="10.42578125" style="615" bestFit="1" customWidth="1"/>
    <col min="14877" max="14877" width="10.140625" style="615" customWidth="1"/>
    <col min="14878" max="14878" width="7.85546875" style="615" customWidth="1"/>
    <col min="14879" max="14879" width="0.85546875" style="615" customWidth="1"/>
    <col min="14880" max="14880" width="2.140625" style="615" customWidth="1"/>
    <col min="14881" max="14881" width="5.85546875" style="615" customWidth="1"/>
    <col min="14882" max="14884" width="9.28515625" style="615" customWidth="1"/>
    <col min="14885" max="14885" width="10.140625" style="615" customWidth="1"/>
    <col min="14886" max="15104" width="9.140625" style="615"/>
    <col min="15105" max="15105" width="2.7109375" style="615" customWidth="1"/>
    <col min="15106" max="15106" width="4.140625" style="615" bestFit="1" customWidth="1"/>
    <col min="15107" max="15107" width="21.5703125" style="615" customWidth="1"/>
    <col min="15108" max="15108" width="10.140625" style="615" customWidth="1"/>
    <col min="15109" max="15109" width="7.85546875" style="615" customWidth="1"/>
    <col min="15110" max="15110" width="8.42578125" style="615" customWidth="1"/>
    <col min="15111" max="15111" width="7" style="615" bestFit="1" customWidth="1"/>
    <col min="15112" max="15112" width="10.42578125" style="615" bestFit="1" customWidth="1"/>
    <col min="15113" max="15113" width="10.85546875" style="615" customWidth="1"/>
    <col min="15114" max="15114" width="13.28515625" style="615" customWidth="1"/>
    <col min="15115" max="15115" width="12" style="615" customWidth="1"/>
    <col min="15116" max="15116" width="15.140625" style="615" customWidth="1"/>
    <col min="15117" max="15117" width="5" style="615" customWidth="1"/>
    <col min="15118" max="15118" width="7.85546875" style="615" bestFit="1" customWidth="1"/>
    <col min="15119" max="15119" width="9.7109375" style="615" customWidth="1"/>
    <col min="15120" max="15120" width="10.42578125" style="615" bestFit="1" customWidth="1"/>
    <col min="15121" max="15121" width="12" style="615" customWidth="1"/>
    <col min="15122" max="15122" width="11" style="615" customWidth="1"/>
    <col min="15123" max="15123" width="0.85546875" style="615" customWidth="1"/>
    <col min="15124" max="15124" width="5.140625" style="615" bestFit="1" customWidth="1"/>
    <col min="15125" max="15125" width="7" style="615" bestFit="1" customWidth="1"/>
    <col min="15126" max="15126" width="10.42578125" style="615" bestFit="1" customWidth="1"/>
    <col min="15127" max="15127" width="9.85546875" style="615" customWidth="1"/>
    <col min="15128" max="15128" width="6.7109375" style="615" bestFit="1" customWidth="1"/>
    <col min="15129" max="15129" width="4" style="615" customWidth="1"/>
    <col min="15130" max="15130" width="9.140625" style="615"/>
    <col min="15131" max="15131" width="7" style="615" bestFit="1" customWidth="1"/>
    <col min="15132" max="15132" width="10.42578125" style="615" bestFit="1" customWidth="1"/>
    <col min="15133" max="15133" width="10.140625" style="615" customWidth="1"/>
    <col min="15134" max="15134" width="7.85546875" style="615" customWidth="1"/>
    <col min="15135" max="15135" width="0.85546875" style="615" customWidth="1"/>
    <col min="15136" max="15136" width="2.140625" style="615" customWidth="1"/>
    <col min="15137" max="15137" width="5.85546875" style="615" customWidth="1"/>
    <col min="15138" max="15140" width="9.28515625" style="615" customWidth="1"/>
    <col min="15141" max="15141" width="10.140625" style="615" customWidth="1"/>
    <col min="15142" max="15360" width="9.140625" style="615"/>
    <col min="15361" max="15361" width="2.7109375" style="615" customWidth="1"/>
    <col min="15362" max="15362" width="4.140625" style="615" bestFit="1" customWidth="1"/>
    <col min="15363" max="15363" width="21.5703125" style="615" customWidth="1"/>
    <col min="15364" max="15364" width="10.140625" style="615" customWidth="1"/>
    <col min="15365" max="15365" width="7.85546875" style="615" customWidth="1"/>
    <col min="15366" max="15366" width="8.42578125" style="615" customWidth="1"/>
    <col min="15367" max="15367" width="7" style="615" bestFit="1" customWidth="1"/>
    <col min="15368" max="15368" width="10.42578125" style="615" bestFit="1" customWidth="1"/>
    <col min="15369" max="15369" width="10.85546875" style="615" customWidth="1"/>
    <col min="15370" max="15370" width="13.28515625" style="615" customWidth="1"/>
    <col min="15371" max="15371" width="12" style="615" customWidth="1"/>
    <col min="15372" max="15372" width="15.140625" style="615" customWidth="1"/>
    <col min="15373" max="15373" width="5" style="615" customWidth="1"/>
    <col min="15374" max="15374" width="7.85546875" style="615" bestFit="1" customWidth="1"/>
    <col min="15375" max="15375" width="9.7109375" style="615" customWidth="1"/>
    <col min="15376" max="15376" width="10.42578125" style="615" bestFit="1" customWidth="1"/>
    <col min="15377" max="15377" width="12" style="615" customWidth="1"/>
    <col min="15378" max="15378" width="11" style="615" customWidth="1"/>
    <col min="15379" max="15379" width="0.85546875" style="615" customWidth="1"/>
    <col min="15380" max="15380" width="5.140625" style="615" bestFit="1" customWidth="1"/>
    <col min="15381" max="15381" width="7" style="615" bestFit="1" customWidth="1"/>
    <col min="15382" max="15382" width="10.42578125" style="615" bestFit="1" customWidth="1"/>
    <col min="15383" max="15383" width="9.85546875" style="615" customWidth="1"/>
    <col min="15384" max="15384" width="6.7109375" style="615" bestFit="1" customWidth="1"/>
    <col min="15385" max="15385" width="4" style="615" customWidth="1"/>
    <col min="15386" max="15386" width="9.140625" style="615"/>
    <col min="15387" max="15387" width="7" style="615" bestFit="1" customWidth="1"/>
    <col min="15388" max="15388" width="10.42578125" style="615" bestFit="1" customWidth="1"/>
    <col min="15389" max="15389" width="10.140625" style="615" customWidth="1"/>
    <col min="15390" max="15390" width="7.85546875" style="615" customWidth="1"/>
    <col min="15391" max="15391" width="0.85546875" style="615" customWidth="1"/>
    <col min="15392" max="15392" width="2.140625" style="615" customWidth="1"/>
    <col min="15393" max="15393" width="5.85546875" style="615" customWidth="1"/>
    <col min="15394" max="15396" width="9.28515625" style="615" customWidth="1"/>
    <col min="15397" max="15397" width="10.140625" style="615" customWidth="1"/>
    <col min="15398" max="15616" width="9.140625" style="615"/>
    <col min="15617" max="15617" width="2.7109375" style="615" customWidth="1"/>
    <col min="15618" max="15618" width="4.140625" style="615" bestFit="1" customWidth="1"/>
    <col min="15619" max="15619" width="21.5703125" style="615" customWidth="1"/>
    <col min="15620" max="15620" width="10.140625" style="615" customWidth="1"/>
    <col min="15621" max="15621" width="7.85546875" style="615" customWidth="1"/>
    <col min="15622" max="15622" width="8.42578125" style="615" customWidth="1"/>
    <col min="15623" max="15623" width="7" style="615" bestFit="1" customWidth="1"/>
    <col min="15624" max="15624" width="10.42578125" style="615" bestFit="1" customWidth="1"/>
    <col min="15625" max="15625" width="10.85546875" style="615" customWidth="1"/>
    <col min="15626" max="15626" width="13.28515625" style="615" customWidth="1"/>
    <col min="15627" max="15627" width="12" style="615" customWidth="1"/>
    <col min="15628" max="15628" width="15.140625" style="615" customWidth="1"/>
    <col min="15629" max="15629" width="5" style="615" customWidth="1"/>
    <col min="15630" max="15630" width="7.85546875" style="615" bestFit="1" customWidth="1"/>
    <col min="15631" max="15631" width="9.7109375" style="615" customWidth="1"/>
    <col min="15632" max="15632" width="10.42578125" style="615" bestFit="1" customWidth="1"/>
    <col min="15633" max="15633" width="12" style="615" customWidth="1"/>
    <col min="15634" max="15634" width="11" style="615" customWidth="1"/>
    <col min="15635" max="15635" width="0.85546875" style="615" customWidth="1"/>
    <col min="15636" max="15636" width="5.140625" style="615" bestFit="1" customWidth="1"/>
    <col min="15637" max="15637" width="7" style="615" bestFit="1" customWidth="1"/>
    <col min="15638" max="15638" width="10.42578125" style="615" bestFit="1" customWidth="1"/>
    <col min="15639" max="15639" width="9.85546875" style="615" customWidth="1"/>
    <col min="15640" max="15640" width="6.7109375" style="615" bestFit="1" customWidth="1"/>
    <col min="15641" max="15641" width="4" style="615" customWidth="1"/>
    <col min="15642" max="15642" width="9.140625" style="615"/>
    <col min="15643" max="15643" width="7" style="615" bestFit="1" customWidth="1"/>
    <col min="15644" max="15644" width="10.42578125" style="615" bestFit="1" customWidth="1"/>
    <col min="15645" max="15645" width="10.140625" style="615" customWidth="1"/>
    <col min="15646" max="15646" width="7.85546875" style="615" customWidth="1"/>
    <col min="15647" max="15647" width="0.85546875" style="615" customWidth="1"/>
    <col min="15648" max="15648" width="2.140625" style="615" customWidth="1"/>
    <col min="15649" max="15649" width="5.85546875" style="615" customWidth="1"/>
    <col min="15650" max="15652" width="9.28515625" style="615" customWidth="1"/>
    <col min="15653" max="15653" width="10.140625" style="615" customWidth="1"/>
    <col min="15654" max="15872" width="9.140625" style="615"/>
    <col min="15873" max="15873" width="2.7109375" style="615" customWidth="1"/>
    <col min="15874" max="15874" width="4.140625" style="615" bestFit="1" customWidth="1"/>
    <col min="15875" max="15875" width="21.5703125" style="615" customWidth="1"/>
    <col min="15876" max="15876" width="10.140625" style="615" customWidth="1"/>
    <col min="15877" max="15877" width="7.85546875" style="615" customWidth="1"/>
    <col min="15878" max="15878" width="8.42578125" style="615" customWidth="1"/>
    <col min="15879" max="15879" width="7" style="615" bestFit="1" customWidth="1"/>
    <col min="15880" max="15880" width="10.42578125" style="615" bestFit="1" customWidth="1"/>
    <col min="15881" max="15881" width="10.85546875" style="615" customWidth="1"/>
    <col min="15882" max="15882" width="13.28515625" style="615" customWidth="1"/>
    <col min="15883" max="15883" width="12" style="615" customWidth="1"/>
    <col min="15884" max="15884" width="15.140625" style="615" customWidth="1"/>
    <col min="15885" max="15885" width="5" style="615" customWidth="1"/>
    <col min="15886" max="15886" width="7.85546875" style="615" bestFit="1" customWidth="1"/>
    <col min="15887" max="15887" width="9.7109375" style="615" customWidth="1"/>
    <col min="15888" max="15888" width="10.42578125" style="615" bestFit="1" customWidth="1"/>
    <col min="15889" max="15889" width="12" style="615" customWidth="1"/>
    <col min="15890" max="15890" width="11" style="615" customWidth="1"/>
    <col min="15891" max="15891" width="0.85546875" style="615" customWidth="1"/>
    <col min="15892" max="15892" width="5.140625" style="615" bestFit="1" customWidth="1"/>
    <col min="15893" max="15893" width="7" style="615" bestFit="1" customWidth="1"/>
    <col min="15894" max="15894" width="10.42578125" style="615" bestFit="1" customWidth="1"/>
    <col min="15895" max="15895" width="9.85546875" style="615" customWidth="1"/>
    <col min="15896" max="15896" width="6.7109375" style="615" bestFit="1" customWidth="1"/>
    <col min="15897" max="15897" width="4" style="615" customWidth="1"/>
    <col min="15898" max="15898" width="9.140625" style="615"/>
    <col min="15899" max="15899" width="7" style="615" bestFit="1" customWidth="1"/>
    <col min="15900" max="15900" width="10.42578125" style="615" bestFit="1" customWidth="1"/>
    <col min="15901" max="15901" width="10.140625" style="615" customWidth="1"/>
    <col min="15902" max="15902" width="7.85546875" style="615" customWidth="1"/>
    <col min="15903" max="15903" width="0.85546875" style="615" customWidth="1"/>
    <col min="15904" max="15904" width="2.140625" style="615" customWidth="1"/>
    <col min="15905" max="15905" width="5.85546875" style="615" customWidth="1"/>
    <col min="15906" max="15908" width="9.28515625" style="615" customWidth="1"/>
    <col min="15909" max="15909" width="10.140625" style="615" customWidth="1"/>
    <col min="15910" max="16128" width="9.140625" style="615"/>
    <col min="16129" max="16129" width="2.7109375" style="615" customWidth="1"/>
    <col min="16130" max="16130" width="4.140625" style="615" bestFit="1" customWidth="1"/>
    <col min="16131" max="16131" width="21.5703125" style="615" customWidth="1"/>
    <col min="16132" max="16132" width="10.140625" style="615" customWidth="1"/>
    <col min="16133" max="16133" width="7.85546875" style="615" customWidth="1"/>
    <col min="16134" max="16134" width="8.42578125" style="615" customWidth="1"/>
    <col min="16135" max="16135" width="7" style="615" bestFit="1" customWidth="1"/>
    <col min="16136" max="16136" width="10.42578125" style="615" bestFit="1" customWidth="1"/>
    <col min="16137" max="16137" width="10.85546875" style="615" customWidth="1"/>
    <col min="16138" max="16138" width="13.28515625" style="615" customWidth="1"/>
    <col min="16139" max="16139" width="12" style="615" customWidth="1"/>
    <col min="16140" max="16140" width="15.140625" style="615" customWidth="1"/>
    <col min="16141" max="16141" width="5" style="615" customWidth="1"/>
    <col min="16142" max="16142" width="7.85546875" style="615" bestFit="1" customWidth="1"/>
    <col min="16143" max="16143" width="9.7109375" style="615" customWidth="1"/>
    <col min="16144" max="16144" width="10.42578125" style="615" bestFit="1" customWidth="1"/>
    <col min="16145" max="16145" width="12" style="615" customWidth="1"/>
    <col min="16146" max="16146" width="11" style="615" customWidth="1"/>
    <col min="16147" max="16147" width="0.85546875" style="615" customWidth="1"/>
    <col min="16148" max="16148" width="5.140625" style="615" bestFit="1" customWidth="1"/>
    <col min="16149" max="16149" width="7" style="615" bestFit="1" customWidth="1"/>
    <col min="16150" max="16150" width="10.42578125" style="615" bestFit="1" customWidth="1"/>
    <col min="16151" max="16151" width="9.85546875" style="615" customWidth="1"/>
    <col min="16152" max="16152" width="6.7109375" style="615" bestFit="1" customWidth="1"/>
    <col min="16153" max="16153" width="4" style="615" customWidth="1"/>
    <col min="16154" max="16154" width="9.140625" style="615"/>
    <col min="16155" max="16155" width="7" style="615" bestFit="1" customWidth="1"/>
    <col min="16156" max="16156" width="10.42578125" style="615" bestFit="1" customWidth="1"/>
    <col min="16157" max="16157" width="10.140625" style="615" customWidth="1"/>
    <col min="16158" max="16158" width="7.85546875" style="615" customWidth="1"/>
    <col min="16159" max="16159" width="0.85546875" style="615" customWidth="1"/>
    <col min="16160" max="16160" width="2.140625" style="615" customWidth="1"/>
    <col min="16161" max="16161" width="5.85546875" style="615" customWidth="1"/>
    <col min="16162" max="16164" width="9.28515625" style="615" customWidth="1"/>
    <col min="16165" max="16165" width="10.140625" style="615" customWidth="1"/>
    <col min="16166" max="16384" width="9.140625" style="615"/>
  </cols>
  <sheetData>
    <row r="1" spans="2:31" ht="6" customHeight="1" x14ac:dyDescent="0.25"/>
    <row r="2" spans="2:31" ht="6" customHeight="1" x14ac:dyDescent="0.25"/>
    <row r="3" spans="2:31" ht="15.75" customHeight="1" x14ac:dyDescent="0.25">
      <c r="B3" s="1631" t="s">
        <v>799</v>
      </c>
      <c r="C3" s="1632"/>
      <c r="D3" s="1632"/>
      <c r="E3" s="1632"/>
      <c r="F3" s="1632"/>
      <c r="G3" s="1632"/>
      <c r="H3" s="1632"/>
      <c r="I3" s="1632"/>
      <c r="J3" s="1632"/>
      <c r="K3" s="1632"/>
      <c r="L3" s="1632"/>
      <c r="M3" s="1632"/>
      <c r="N3" s="1632"/>
      <c r="O3" s="1632"/>
      <c r="P3" s="1632"/>
      <c r="Q3" s="1632"/>
      <c r="R3" s="1632"/>
      <c r="S3" s="738"/>
      <c r="T3" s="738"/>
      <c r="U3" s="738"/>
      <c r="V3" s="738"/>
      <c r="W3" s="738"/>
      <c r="X3" s="738"/>
      <c r="Y3" s="738"/>
      <c r="Z3" s="738"/>
      <c r="AA3" s="738"/>
      <c r="AB3" s="738"/>
      <c r="AC3" s="738"/>
      <c r="AD3" s="738"/>
      <c r="AE3" s="738"/>
    </row>
    <row r="4" spans="2:31" ht="9.75" customHeight="1" x14ac:dyDescent="0.25">
      <c r="P4" s="739"/>
      <c r="V4" s="739"/>
      <c r="AB4" s="739"/>
    </row>
    <row r="5" spans="2:31" ht="17.45" customHeight="1" x14ac:dyDescent="0.25">
      <c r="D5" s="1633" t="s">
        <v>800</v>
      </c>
      <c r="E5" s="1633"/>
      <c r="F5" s="1633"/>
      <c r="G5" s="1633"/>
      <c r="H5" s="1633"/>
      <c r="I5" s="1633"/>
      <c r="J5" s="1633"/>
      <c r="K5" s="1633"/>
      <c r="L5" s="1633"/>
      <c r="N5" s="1633" t="s">
        <v>801</v>
      </c>
      <c r="O5" s="1633"/>
      <c r="P5" s="1633"/>
      <c r="Q5" s="1633"/>
      <c r="R5" s="1633"/>
      <c r="T5" s="1634" t="s">
        <v>802</v>
      </c>
      <c r="U5" s="1634"/>
      <c r="V5" s="1634"/>
      <c r="W5" s="1634"/>
      <c r="X5" s="1634"/>
      <c r="Z5" s="1634" t="s">
        <v>803</v>
      </c>
      <c r="AA5" s="1634"/>
      <c r="AB5" s="1634"/>
      <c r="AC5" s="1634"/>
      <c r="AD5" s="1634"/>
    </row>
    <row r="6" spans="2:31" ht="33.75" customHeight="1" x14ac:dyDescent="0.25">
      <c r="B6" s="740" t="s">
        <v>717</v>
      </c>
      <c r="C6" s="740" t="s">
        <v>805</v>
      </c>
      <c r="D6" s="740" t="s">
        <v>806</v>
      </c>
      <c r="E6" s="741" t="s">
        <v>807</v>
      </c>
      <c r="F6" s="740" t="s">
        <v>808</v>
      </c>
      <c r="G6" s="740" t="s">
        <v>809</v>
      </c>
      <c r="H6" s="742" t="s">
        <v>810</v>
      </c>
      <c r="I6" s="740" t="s">
        <v>811</v>
      </c>
      <c r="J6" s="740" t="s">
        <v>901</v>
      </c>
      <c r="K6" s="740" t="s">
        <v>902</v>
      </c>
      <c r="L6" s="740" t="s">
        <v>903</v>
      </c>
      <c r="M6" s="743"/>
      <c r="N6" s="740" t="s">
        <v>811</v>
      </c>
      <c r="O6" s="741" t="s">
        <v>809</v>
      </c>
      <c r="P6" s="742" t="s">
        <v>810</v>
      </c>
      <c r="Q6" s="740" t="s">
        <v>813</v>
      </c>
      <c r="R6" s="740" t="s">
        <v>683</v>
      </c>
      <c r="T6" s="740" t="s">
        <v>814</v>
      </c>
      <c r="U6" s="741" t="s">
        <v>809</v>
      </c>
      <c r="V6" s="742" t="s">
        <v>810</v>
      </c>
      <c r="W6" s="740" t="s">
        <v>813</v>
      </c>
      <c r="X6" s="740" t="s">
        <v>683</v>
      </c>
      <c r="Z6" s="740" t="s">
        <v>814</v>
      </c>
      <c r="AA6" s="741" t="s">
        <v>809</v>
      </c>
      <c r="AB6" s="742" t="s">
        <v>810</v>
      </c>
      <c r="AC6" s="740" t="s">
        <v>813</v>
      </c>
      <c r="AD6" s="740" t="s">
        <v>683</v>
      </c>
    </row>
    <row r="7" spans="2:31" ht="24.75" customHeight="1" x14ac:dyDescent="0.25">
      <c r="B7" s="744">
        <v>2</v>
      </c>
      <c r="C7" s="585" t="s">
        <v>882</v>
      </c>
      <c r="D7" s="586">
        <f>'Planilha Recepcionista'!D23</f>
        <v>1583.33</v>
      </c>
      <c r="E7" s="587">
        <v>2</v>
      </c>
      <c r="F7" s="587">
        <v>2</v>
      </c>
      <c r="G7" s="745">
        <v>4.8</v>
      </c>
      <c r="H7" s="746">
        <v>0.06</v>
      </c>
      <c r="I7" s="587">
        <v>22</v>
      </c>
      <c r="J7" s="592">
        <f>SUM(G7*F7)*I7</f>
        <v>211.2</v>
      </c>
      <c r="K7" s="592">
        <f>IF(D7*H7&gt;J7,-J7,(-D7)*H7)</f>
        <v>-94.999799999999993</v>
      </c>
      <c r="L7" s="593">
        <f>E7*(J7+K7)</f>
        <v>232.40039999999999</v>
      </c>
      <c r="M7" s="747"/>
      <c r="N7" s="581">
        <v>22</v>
      </c>
      <c r="O7" s="748">
        <f>'[1]Planilha de Custos Limpeza'!I98</f>
        <v>23.68</v>
      </c>
      <c r="P7" s="749">
        <v>0.19</v>
      </c>
      <c r="Q7" s="597">
        <f>-(O7*P7)</f>
        <v>-4.4992000000000001</v>
      </c>
      <c r="R7" s="598">
        <f>(E7*N7)*O7-(-E7*N7*Q7)</f>
        <v>843.9552000000001</v>
      </c>
      <c r="T7" s="750">
        <v>2</v>
      </c>
      <c r="U7" s="751"/>
      <c r="V7" s="752"/>
      <c r="W7" s="753"/>
      <c r="X7" s="597">
        <f>((U7+W7)*T7)</f>
        <v>0</v>
      </c>
      <c r="Z7" s="754">
        <v>2</v>
      </c>
      <c r="AA7" s="755">
        <f>'[1]Planilha de Custos Limpeza'!J102</f>
        <v>19.420000000000002</v>
      </c>
      <c r="AB7" s="749">
        <v>0</v>
      </c>
      <c r="AC7" s="597">
        <f>-(AA7*AB7)</f>
        <v>0</v>
      </c>
      <c r="AD7" s="592">
        <f>((AA7+AC7)*Z7)</f>
        <v>38.840000000000003</v>
      </c>
    </row>
    <row r="8" spans="2:31" ht="18.75" customHeight="1" x14ac:dyDescent="0.25">
      <c r="B8" s="744">
        <f>SUM(B7:B7)</f>
        <v>2</v>
      </c>
      <c r="L8" s="608">
        <f>SUM(L7:L7)</f>
        <v>232.40039999999999</v>
      </c>
      <c r="Q8" s="756"/>
      <c r="R8" s="610">
        <f>SUM(R7:R7)</f>
        <v>843.9552000000001</v>
      </c>
      <c r="X8" s="611">
        <f>SUM(X7:X7)</f>
        <v>0</v>
      </c>
      <c r="AD8" s="608">
        <f>SUM(AD7:AD7)</f>
        <v>38.840000000000003</v>
      </c>
    </row>
    <row r="9" spans="2:31" x14ac:dyDescent="0.25">
      <c r="F9" s="757"/>
      <c r="H9" s="757"/>
    </row>
    <row r="11" spans="2:31" x14ac:dyDescent="0.25">
      <c r="J11" s="757"/>
    </row>
    <row r="13" spans="2:31" x14ac:dyDescent="0.25">
      <c r="R13" s="758"/>
    </row>
    <row r="14" spans="2:31" x14ac:dyDescent="0.25">
      <c r="AB14" s="615"/>
      <c r="AC14" s="736"/>
      <c r="AD14" s="737"/>
    </row>
    <row r="15" spans="2:31" x14ac:dyDescent="0.25">
      <c r="I15" s="757"/>
    </row>
    <row r="16" spans="2:31" x14ac:dyDescent="0.25">
      <c r="I16" s="757"/>
    </row>
    <row r="18" spans="18:18" x14ac:dyDescent="0.25">
      <c r="R18" s="759"/>
    </row>
  </sheetData>
  <sheetProtection formatCells="0" formatColumns="0" formatRows="0" insertColumns="0" insertRows="0" insertHyperlinks="0" deleteColumns="0" deleteRows="0" sort="0" autoFilter="0" pivotTables="0"/>
  <mergeCells count="5">
    <mergeCell ref="B3:R3"/>
    <mergeCell ref="D5:L5"/>
    <mergeCell ref="N5:R5"/>
    <mergeCell ref="T5:X5"/>
    <mergeCell ref="Z5:AD5"/>
  </mergeCells>
  <pageMargins left="0.78740157480314965" right="0.78740157480314965" top="0.98425196850393704" bottom="0.98425196850393704" header="0.51181102362204722" footer="0.51181102362204722"/>
  <pageSetup paperSize="9" scale="62" orientation="landscape" r:id="rId1"/>
  <headerFooter alignWithMargins="0"/>
  <colBreaks count="1" manualBreakCount="1">
    <brk id="19" max="1048575" man="1"/>
  </col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206"/>
  <sheetViews>
    <sheetView view="pageBreakPreview" zoomScale="80" zoomScaleNormal="80" zoomScaleSheetLayoutView="80" workbookViewId="0">
      <pane ySplit="4" topLeftCell="A6" activePane="bottomLeft" state="frozen"/>
      <selection activeCell="B129" sqref="B129:M129"/>
      <selection pane="bottomLeft" activeCell="K15" sqref="K15"/>
    </sheetView>
  </sheetViews>
  <sheetFormatPr defaultColWidth="9" defaultRowHeight="15" x14ac:dyDescent="0.25"/>
  <cols>
    <col min="1" max="1" width="49.7109375" style="8" hidden="1" customWidth="1"/>
    <col min="2" max="2" width="29.85546875" style="8" customWidth="1"/>
    <col min="3" max="3" width="46.7109375" style="8" customWidth="1"/>
    <col min="4" max="4" width="22.140625" style="8" customWidth="1"/>
    <col min="5" max="5" width="20.5703125" style="8" customWidth="1"/>
    <col min="6" max="6" width="21.85546875" style="9" customWidth="1"/>
    <col min="7" max="8" width="15.42578125" style="9" customWidth="1"/>
    <col min="9" max="9" width="15.7109375" style="15" customWidth="1"/>
    <col min="10" max="10" width="20.7109375" style="15" customWidth="1"/>
    <col min="11" max="11" width="17.85546875" style="8" customWidth="1"/>
    <col min="12" max="12" width="15.140625" style="8" hidden="1" customWidth="1"/>
    <col min="13" max="13" width="21.5703125" style="8" hidden="1" customWidth="1"/>
    <col min="14" max="15" width="21.7109375" style="8" hidden="1" customWidth="1"/>
    <col min="16" max="16" width="20.5703125" style="8" hidden="1" customWidth="1"/>
    <col min="17" max="17" width="0" style="8" hidden="1" customWidth="1"/>
    <col min="18" max="18" width="18.5703125" style="8" customWidth="1"/>
    <col min="19" max="19" width="18.28515625" style="8" customWidth="1"/>
    <col min="20" max="20" width="14.7109375" style="8" customWidth="1"/>
    <col min="21" max="21" width="14.140625" style="8" customWidth="1"/>
    <col min="22" max="22" width="12.85546875" style="8" customWidth="1"/>
    <col min="23" max="23" width="13.85546875" style="8" customWidth="1"/>
    <col min="24" max="24" width="14.140625" style="8" customWidth="1"/>
    <col min="25" max="25" width="13.7109375" style="8" customWidth="1"/>
    <col min="26" max="26" width="14.140625" style="8" customWidth="1"/>
    <col min="27" max="27" width="14.42578125" style="8" customWidth="1"/>
    <col min="28" max="91" width="9" style="8"/>
    <col min="92" max="94" width="12.85546875" style="8" bestFit="1" customWidth="1"/>
    <col min="95" max="258" width="9" style="8"/>
    <col min="259" max="259" width="49.42578125" style="8" customWidth="1"/>
    <col min="260" max="260" width="10.140625" style="8" customWidth="1"/>
    <col min="261" max="261" width="13.5703125" style="8" customWidth="1"/>
    <col min="262" max="262" width="12.42578125" style="8" customWidth="1"/>
    <col min="263" max="263" width="11.42578125" style="8" customWidth="1"/>
    <col min="264" max="264" width="10.85546875" style="8" customWidth="1"/>
    <col min="265" max="265" width="10.7109375" style="8" customWidth="1"/>
    <col min="266" max="514" width="9" style="8"/>
    <col min="515" max="515" width="49.42578125" style="8" customWidth="1"/>
    <col min="516" max="516" width="10.140625" style="8" customWidth="1"/>
    <col min="517" max="517" width="13.5703125" style="8" customWidth="1"/>
    <col min="518" max="518" width="12.42578125" style="8" customWidth="1"/>
    <col min="519" max="519" width="11.42578125" style="8" customWidth="1"/>
    <col min="520" max="520" width="10.85546875" style="8" customWidth="1"/>
    <col min="521" max="521" width="10.7109375" style="8" customWidth="1"/>
    <col min="522" max="770" width="9" style="8"/>
    <col min="771" max="771" width="49.42578125" style="8" customWidth="1"/>
    <col min="772" max="772" width="10.140625" style="8" customWidth="1"/>
    <col min="773" max="773" width="13.5703125" style="8" customWidth="1"/>
    <col min="774" max="774" width="12.42578125" style="8" customWidth="1"/>
    <col min="775" max="775" width="11.42578125" style="8" customWidth="1"/>
    <col min="776" max="776" width="10.85546875" style="8" customWidth="1"/>
    <col min="777" max="777" width="10.7109375" style="8" customWidth="1"/>
    <col min="778" max="1026" width="9" style="8"/>
    <col min="1027" max="1027" width="49.42578125" style="8" customWidth="1"/>
    <col min="1028" max="1028" width="10.140625" style="8" customWidth="1"/>
    <col min="1029" max="1029" width="13.5703125" style="8" customWidth="1"/>
    <col min="1030" max="1030" width="12.42578125" style="8" customWidth="1"/>
    <col min="1031" max="1031" width="11.42578125" style="8" customWidth="1"/>
    <col min="1032" max="1032" width="10.85546875" style="8" customWidth="1"/>
    <col min="1033" max="1033" width="10.7109375" style="8" customWidth="1"/>
    <col min="1034" max="1282" width="9" style="8"/>
    <col min="1283" max="1283" width="49.42578125" style="8" customWidth="1"/>
    <col min="1284" max="1284" width="10.140625" style="8" customWidth="1"/>
    <col min="1285" max="1285" width="13.5703125" style="8" customWidth="1"/>
    <col min="1286" max="1286" width="12.42578125" style="8" customWidth="1"/>
    <col min="1287" max="1287" width="11.42578125" style="8" customWidth="1"/>
    <col min="1288" max="1288" width="10.85546875" style="8" customWidth="1"/>
    <col min="1289" max="1289" width="10.7109375" style="8" customWidth="1"/>
    <col min="1290" max="1538" width="9" style="8"/>
    <col min="1539" max="1539" width="49.42578125" style="8" customWidth="1"/>
    <col min="1540" max="1540" width="10.140625" style="8" customWidth="1"/>
    <col min="1541" max="1541" width="13.5703125" style="8" customWidth="1"/>
    <col min="1542" max="1542" width="12.42578125" style="8" customWidth="1"/>
    <col min="1543" max="1543" width="11.42578125" style="8" customWidth="1"/>
    <col min="1544" max="1544" width="10.85546875" style="8" customWidth="1"/>
    <col min="1545" max="1545" width="10.7109375" style="8" customWidth="1"/>
    <col min="1546" max="1794" width="9" style="8"/>
    <col min="1795" max="1795" width="49.42578125" style="8" customWidth="1"/>
    <col min="1796" max="1796" width="10.140625" style="8" customWidth="1"/>
    <col min="1797" max="1797" width="13.5703125" style="8" customWidth="1"/>
    <col min="1798" max="1798" width="12.42578125" style="8" customWidth="1"/>
    <col min="1799" max="1799" width="11.42578125" style="8" customWidth="1"/>
    <col min="1800" max="1800" width="10.85546875" style="8" customWidth="1"/>
    <col min="1801" max="1801" width="10.7109375" style="8" customWidth="1"/>
    <col min="1802" max="2050" width="9" style="8"/>
    <col min="2051" max="2051" width="49.42578125" style="8" customWidth="1"/>
    <col min="2052" max="2052" width="10.140625" style="8" customWidth="1"/>
    <col min="2053" max="2053" width="13.5703125" style="8" customWidth="1"/>
    <col min="2054" max="2054" width="12.42578125" style="8" customWidth="1"/>
    <col min="2055" max="2055" width="11.42578125" style="8" customWidth="1"/>
    <col min="2056" max="2056" width="10.85546875" style="8" customWidth="1"/>
    <col min="2057" max="2057" width="10.7109375" style="8" customWidth="1"/>
    <col min="2058" max="2306" width="9" style="8"/>
    <col min="2307" max="2307" width="49.42578125" style="8" customWidth="1"/>
    <col min="2308" max="2308" width="10.140625" style="8" customWidth="1"/>
    <col min="2309" max="2309" width="13.5703125" style="8" customWidth="1"/>
    <col min="2310" max="2310" width="12.42578125" style="8" customWidth="1"/>
    <col min="2311" max="2311" width="11.42578125" style="8" customWidth="1"/>
    <col min="2312" max="2312" width="10.85546875" style="8" customWidth="1"/>
    <col min="2313" max="2313" width="10.7109375" style="8" customWidth="1"/>
    <col min="2314" max="2562" width="9" style="8"/>
    <col min="2563" max="2563" width="49.42578125" style="8" customWidth="1"/>
    <col min="2564" max="2564" width="10.140625" style="8" customWidth="1"/>
    <col min="2565" max="2565" width="13.5703125" style="8" customWidth="1"/>
    <col min="2566" max="2566" width="12.42578125" style="8" customWidth="1"/>
    <col min="2567" max="2567" width="11.42578125" style="8" customWidth="1"/>
    <col min="2568" max="2568" width="10.85546875" style="8" customWidth="1"/>
    <col min="2569" max="2569" width="10.7109375" style="8" customWidth="1"/>
    <col min="2570" max="2818" width="9" style="8"/>
    <col min="2819" max="2819" width="49.42578125" style="8" customWidth="1"/>
    <col min="2820" max="2820" width="10.140625" style="8" customWidth="1"/>
    <col min="2821" max="2821" width="13.5703125" style="8" customWidth="1"/>
    <col min="2822" max="2822" width="12.42578125" style="8" customWidth="1"/>
    <col min="2823" max="2823" width="11.42578125" style="8" customWidth="1"/>
    <col min="2824" max="2824" width="10.85546875" style="8" customWidth="1"/>
    <col min="2825" max="2825" width="10.7109375" style="8" customWidth="1"/>
    <col min="2826" max="3074" width="9" style="8"/>
    <col min="3075" max="3075" width="49.42578125" style="8" customWidth="1"/>
    <col min="3076" max="3076" width="10.140625" style="8" customWidth="1"/>
    <col min="3077" max="3077" width="13.5703125" style="8" customWidth="1"/>
    <col min="3078" max="3078" width="12.42578125" style="8" customWidth="1"/>
    <col min="3079" max="3079" width="11.42578125" style="8" customWidth="1"/>
    <col min="3080" max="3080" width="10.85546875" style="8" customWidth="1"/>
    <col min="3081" max="3081" width="10.7109375" style="8" customWidth="1"/>
    <col min="3082" max="3330" width="9" style="8"/>
    <col min="3331" max="3331" width="49.42578125" style="8" customWidth="1"/>
    <col min="3332" max="3332" width="10.140625" style="8" customWidth="1"/>
    <col min="3333" max="3333" width="13.5703125" style="8" customWidth="1"/>
    <col min="3334" max="3334" width="12.42578125" style="8" customWidth="1"/>
    <col min="3335" max="3335" width="11.42578125" style="8" customWidth="1"/>
    <col min="3336" max="3336" width="10.85546875" style="8" customWidth="1"/>
    <col min="3337" max="3337" width="10.7109375" style="8" customWidth="1"/>
    <col min="3338" max="3586" width="9" style="8"/>
    <col min="3587" max="3587" width="49.42578125" style="8" customWidth="1"/>
    <col min="3588" max="3588" width="10.140625" style="8" customWidth="1"/>
    <col min="3589" max="3589" width="13.5703125" style="8" customWidth="1"/>
    <col min="3590" max="3590" width="12.42578125" style="8" customWidth="1"/>
    <col min="3591" max="3591" width="11.42578125" style="8" customWidth="1"/>
    <col min="3592" max="3592" width="10.85546875" style="8" customWidth="1"/>
    <col min="3593" max="3593" width="10.7109375" style="8" customWidth="1"/>
    <col min="3594" max="3842" width="9" style="8"/>
    <col min="3843" max="3843" width="49.42578125" style="8" customWidth="1"/>
    <col min="3844" max="3844" width="10.140625" style="8" customWidth="1"/>
    <col min="3845" max="3845" width="13.5703125" style="8" customWidth="1"/>
    <col min="3846" max="3846" width="12.42578125" style="8" customWidth="1"/>
    <col min="3847" max="3847" width="11.42578125" style="8" customWidth="1"/>
    <col min="3848" max="3848" width="10.85546875" style="8" customWidth="1"/>
    <col min="3849" max="3849" width="10.7109375" style="8" customWidth="1"/>
    <col min="3850" max="4098" width="9" style="8"/>
    <col min="4099" max="4099" width="49.42578125" style="8" customWidth="1"/>
    <col min="4100" max="4100" width="10.140625" style="8" customWidth="1"/>
    <col min="4101" max="4101" width="13.5703125" style="8" customWidth="1"/>
    <col min="4102" max="4102" width="12.42578125" style="8" customWidth="1"/>
    <col min="4103" max="4103" width="11.42578125" style="8" customWidth="1"/>
    <col min="4104" max="4104" width="10.85546875" style="8" customWidth="1"/>
    <col min="4105" max="4105" width="10.7109375" style="8" customWidth="1"/>
    <col min="4106" max="4354" width="9" style="8"/>
    <col min="4355" max="4355" width="49.42578125" style="8" customWidth="1"/>
    <col min="4356" max="4356" width="10.140625" style="8" customWidth="1"/>
    <col min="4357" max="4357" width="13.5703125" style="8" customWidth="1"/>
    <col min="4358" max="4358" width="12.42578125" style="8" customWidth="1"/>
    <col min="4359" max="4359" width="11.42578125" style="8" customWidth="1"/>
    <col min="4360" max="4360" width="10.85546875" style="8" customWidth="1"/>
    <col min="4361" max="4361" width="10.7109375" style="8" customWidth="1"/>
    <col min="4362" max="4610" width="9" style="8"/>
    <col min="4611" max="4611" width="49.42578125" style="8" customWidth="1"/>
    <col min="4612" max="4612" width="10.140625" style="8" customWidth="1"/>
    <col min="4613" max="4613" width="13.5703125" style="8" customWidth="1"/>
    <col min="4614" max="4614" width="12.42578125" style="8" customWidth="1"/>
    <col min="4615" max="4615" width="11.42578125" style="8" customWidth="1"/>
    <col min="4616" max="4616" width="10.85546875" style="8" customWidth="1"/>
    <col min="4617" max="4617" width="10.7109375" style="8" customWidth="1"/>
    <col min="4618" max="4866" width="9" style="8"/>
    <col min="4867" max="4867" width="49.42578125" style="8" customWidth="1"/>
    <col min="4868" max="4868" width="10.140625" style="8" customWidth="1"/>
    <col min="4869" max="4869" width="13.5703125" style="8" customWidth="1"/>
    <col min="4870" max="4870" width="12.42578125" style="8" customWidth="1"/>
    <col min="4871" max="4871" width="11.42578125" style="8" customWidth="1"/>
    <col min="4872" max="4872" width="10.85546875" style="8" customWidth="1"/>
    <col min="4873" max="4873" width="10.7109375" style="8" customWidth="1"/>
    <col min="4874" max="5122" width="9" style="8"/>
    <col min="5123" max="5123" width="49.42578125" style="8" customWidth="1"/>
    <col min="5124" max="5124" width="10.140625" style="8" customWidth="1"/>
    <col min="5125" max="5125" width="13.5703125" style="8" customWidth="1"/>
    <col min="5126" max="5126" width="12.42578125" style="8" customWidth="1"/>
    <col min="5127" max="5127" width="11.42578125" style="8" customWidth="1"/>
    <col min="5128" max="5128" width="10.85546875" style="8" customWidth="1"/>
    <col min="5129" max="5129" width="10.7109375" style="8" customWidth="1"/>
    <col min="5130" max="5378" width="9" style="8"/>
    <col min="5379" max="5379" width="49.42578125" style="8" customWidth="1"/>
    <col min="5380" max="5380" width="10.140625" style="8" customWidth="1"/>
    <col min="5381" max="5381" width="13.5703125" style="8" customWidth="1"/>
    <col min="5382" max="5382" width="12.42578125" style="8" customWidth="1"/>
    <col min="5383" max="5383" width="11.42578125" style="8" customWidth="1"/>
    <col min="5384" max="5384" width="10.85546875" style="8" customWidth="1"/>
    <col min="5385" max="5385" width="10.7109375" style="8" customWidth="1"/>
    <col min="5386" max="5634" width="9" style="8"/>
    <col min="5635" max="5635" width="49.42578125" style="8" customWidth="1"/>
    <col min="5636" max="5636" width="10.140625" style="8" customWidth="1"/>
    <col min="5637" max="5637" width="13.5703125" style="8" customWidth="1"/>
    <col min="5638" max="5638" width="12.42578125" style="8" customWidth="1"/>
    <col min="5639" max="5639" width="11.42578125" style="8" customWidth="1"/>
    <col min="5640" max="5640" width="10.85546875" style="8" customWidth="1"/>
    <col min="5641" max="5641" width="10.7109375" style="8" customWidth="1"/>
    <col min="5642" max="5890" width="9" style="8"/>
    <col min="5891" max="5891" width="49.42578125" style="8" customWidth="1"/>
    <col min="5892" max="5892" width="10.140625" style="8" customWidth="1"/>
    <col min="5893" max="5893" width="13.5703125" style="8" customWidth="1"/>
    <col min="5894" max="5894" width="12.42578125" style="8" customWidth="1"/>
    <col min="5895" max="5895" width="11.42578125" style="8" customWidth="1"/>
    <col min="5896" max="5896" width="10.85546875" style="8" customWidth="1"/>
    <col min="5897" max="5897" width="10.7109375" style="8" customWidth="1"/>
    <col min="5898" max="6146" width="9" style="8"/>
    <col min="6147" max="6147" width="49.42578125" style="8" customWidth="1"/>
    <col min="6148" max="6148" width="10.140625" style="8" customWidth="1"/>
    <col min="6149" max="6149" width="13.5703125" style="8" customWidth="1"/>
    <col min="6150" max="6150" width="12.42578125" style="8" customWidth="1"/>
    <col min="6151" max="6151" width="11.42578125" style="8" customWidth="1"/>
    <col min="6152" max="6152" width="10.85546875" style="8" customWidth="1"/>
    <col min="6153" max="6153" width="10.7109375" style="8" customWidth="1"/>
    <col min="6154" max="6402" width="9" style="8"/>
    <col min="6403" max="6403" width="49.42578125" style="8" customWidth="1"/>
    <col min="6404" max="6404" width="10.140625" style="8" customWidth="1"/>
    <col min="6405" max="6405" width="13.5703125" style="8" customWidth="1"/>
    <col min="6406" max="6406" width="12.42578125" style="8" customWidth="1"/>
    <col min="6407" max="6407" width="11.42578125" style="8" customWidth="1"/>
    <col min="6408" max="6408" width="10.85546875" style="8" customWidth="1"/>
    <col min="6409" max="6409" width="10.7109375" style="8" customWidth="1"/>
    <col min="6410" max="6658" width="9" style="8"/>
    <col min="6659" max="6659" width="49.42578125" style="8" customWidth="1"/>
    <col min="6660" max="6660" width="10.140625" style="8" customWidth="1"/>
    <col min="6661" max="6661" width="13.5703125" style="8" customWidth="1"/>
    <col min="6662" max="6662" width="12.42578125" style="8" customWidth="1"/>
    <col min="6663" max="6663" width="11.42578125" style="8" customWidth="1"/>
    <col min="6664" max="6664" width="10.85546875" style="8" customWidth="1"/>
    <col min="6665" max="6665" width="10.7109375" style="8" customWidth="1"/>
    <col min="6666" max="6914" width="9" style="8"/>
    <col min="6915" max="6915" width="49.42578125" style="8" customWidth="1"/>
    <col min="6916" max="6916" width="10.140625" style="8" customWidth="1"/>
    <col min="6917" max="6917" width="13.5703125" style="8" customWidth="1"/>
    <col min="6918" max="6918" width="12.42578125" style="8" customWidth="1"/>
    <col min="6919" max="6919" width="11.42578125" style="8" customWidth="1"/>
    <col min="6920" max="6920" width="10.85546875" style="8" customWidth="1"/>
    <col min="6921" max="6921" width="10.7109375" style="8" customWidth="1"/>
    <col min="6922" max="7170" width="9" style="8"/>
    <col min="7171" max="7171" width="49.42578125" style="8" customWidth="1"/>
    <col min="7172" max="7172" width="10.140625" style="8" customWidth="1"/>
    <col min="7173" max="7173" width="13.5703125" style="8" customWidth="1"/>
    <col min="7174" max="7174" width="12.42578125" style="8" customWidth="1"/>
    <col min="7175" max="7175" width="11.42578125" style="8" customWidth="1"/>
    <col min="7176" max="7176" width="10.85546875" style="8" customWidth="1"/>
    <col min="7177" max="7177" width="10.7109375" style="8" customWidth="1"/>
    <col min="7178" max="7426" width="9" style="8"/>
    <col min="7427" max="7427" width="49.42578125" style="8" customWidth="1"/>
    <col min="7428" max="7428" width="10.140625" style="8" customWidth="1"/>
    <col min="7429" max="7429" width="13.5703125" style="8" customWidth="1"/>
    <col min="7430" max="7430" width="12.42578125" style="8" customWidth="1"/>
    <col min="7431" max="7431" width="11.42578125" style="8" customWidth="1"/>
    <col min="7432" max="7432" width="10.85546875" style="8" customWidth="1"/>
    <col min="7433" max="7433" width="10.7109375" style="8" customWidth="1"/>
    <col min="7434" max="7682" width="9" style="8"/>
    <col min="7683" max="7683" width="49.42578125" style="8" customWidth="1"/>
    <col min="7684" max="7684" width="10.140625" style="8" customWidth="1"/>
    <col min="7685" max="7685" width="13.5703125" style="8" customWidth="1"/>
    <col min="7686" max="7686" width="12.42578125" style="8" customWidth="1"/>
    <col min="7687" max="7687" width="11.42578125" style="8" customWidth="1"/>
    <col min="7688" max="7688" width="10.85546875" style="8" customWidth="1"/>
    <col min="7689" max="7689" width="10.7109375" style="8" customWidth="1"/>
    <col min="7690" max="7938" width="9" style="8"/>
    <col min="7939" max="7939" width="49.42578125" style="8" customWidth="1"/>
    <col min="7940" max="7940" width="10.140625" style="8" customWidth="1"/>
    <col min="7941" max="7941" width="13.5703125" style="8" customWidth="1"/>
    <col min="7942" max="7942" width="12.42578125" style="8" customWidth="1"/>
    <col min="7943" max="7943" width="11.42578125" style="8" customWidth="1"/>
    <col min="7944" max="7944" width="10.85546875" style="8" customWidth="1"/>
    <col min="7945" max="7945" width="10.7109375" style="8" customWidth="1"/>
    <col min="7946" max="8194" width="9" style="8"/>
    <col min="8195" max="8195" width="49.42578125" style="8" customWidth="1"/>
    <col min="8196" max="8196" width="10.140625" style="8" customWidth="1"/>
    <col min="8197" max="8197" width="13.5703125" style="8" customWidth="1"/>
    <col min="8198" max="8198" width="12.42578125" style="8" customWidth="1"/>
    <col min="8199" max="8199" width="11.42578125" style="8" customWidth="1"/>
    <col min="8200" max="8200" width="10.85546875" style="8" customWidth="1"/>
    <col min="8201" max="8201" width="10.7109375" style="8" customWidth="1"/>
    <col min="8202" max="8450" width="9" style="8"/>
    <col min="8451" max="8451" width="49.42578125" style="8" customWidth="1"/>
    <col min="8452" max="8452" width="10.140625" style="8" customWidth="1"/>
    <col min="8453" max="8453" width="13.5703125" style="8" customWidth="1"/>
    <col min="8454" max="8454" width="12.42578125" style="8" customWidth="1"/>
    <col min="8455" max="8455" width="11.42578125" style="8" customWidth="1"/>
    <col min="8456" max="8456" width="10.85546875" style="8" customWidth="1"/>
    <col min="8457" max="8457" width="10.7109375" style="8" customWidth="1"/>
    <col min="8458" max="8706" width="9" style="8"/>
    <col min="8707" max="8707" width="49.42578125" style="8" customWidth="1"/>
    <col min="8708" max="8708" width="10.140625" style="8" customWidth="1"/>
    <col min="8709" max="8709" width="13.5703125" style="8" customWidth="1"/>
    <col min="8710" max="8710" width="12.42578125" style="8" customWidth="1"/>
    <col min="8711" max="8711" width="11.42578125" style="8" customWidth="1"/>
    <col min="8712" max="8712" width="10.85546875" style="8" customWidth="1"/>
    <col min="8713" max="8713" width="10.7109375" style="8" customWidth="1"/>
    <col min="8714" max="8962" width="9" style="8"/>
    <col min="8963" max="8963" width="49.42578125" style="8" customWidth="1"/>
    <col min="8964" max="8964" width="10.140625" style="8" customWidth="1"/>
    <col min="8965" max="8965" width="13.5703125" style="8" customWidth="1"/>
    <col min="8966" max="8966" width="12.42578125" style="8" customWidth="1"/>
    <col min="8967" max="8967" width="11.42578125" style="8" customWidth="1"/>
    <col min="8968" max="8968" width="10.85546875" style="8" customWidth="1"/>
    <col min="8969" max="8969" width="10.7109375" style="8" customWidth="1"/>
    <col min="8970" max="9218" width="9" style="8"/>
    <col min="9219" max="9219" width="49.42578125" style="8" customWidth="1"/>
    <col min="9220" max="9220" width="10.140625" style="8" customWidth="1"/>
    <col min="9221" max="9221" width="13.5703125" style="8" customWidth="1"/>
    <col min="9222" max="9222" width="12.42578125" style="8" customWidth="1"/>
    <col min="9223" max="9223" width="11.42578125" style="8" customWidth="1"/>
    <col min="9224" max="9224" width="10.85546875" style="8" customWidth="1"/>
    <col min="9225" max="9225" width="10.7109375" style="8" customWidth="1"/>
    <col min="9226" max="9474" width="9" style="8"/>
    <col min="9475" max="9475" width="49.42578125" style="8" customWidth="1"/>
    <col min="9476" max="9476" width="10.140625" style="8" customWidth="1"/>
    <col min="9477" max="9477" width="13.5703125" style="8" customWidth="1"/>
    <col min="9478" max="9478" width="12.42578125" style="8" customWidth="1"/>
    <col min="9479" max="9479" width="11.42578125" style="8" customWidth="1"/>
    <col min="9480" max="9480" width="10.85546875" style="8" customWidth="1"/>
    <col min="9481" max="9481" width="10.7109375" style="8" customWidth="1"/>
    <col min="9482" max="9730" width="9" style="8"/>
    <col min="9731" max="9731" width="49.42578125" style="8" customWidth="1"/>
    <col min="9732" max="9732" width="10.140625" style="8" customWidth="1"/>
    <col min="9733" max="9733" width="13.5703125" style="8" customWidth="1"/>
    <col min="9734" max="9734" width="12.42578125" style="8" customWidth="1"/>
    <col min="9735" max="9735" width="11.42578125" style="8" customWidth="1"/>
    <col min="9736" max="9736" width="10.85546875" style="8" customWidth="1"/>
    <col min="9737" max="9737" width="10.7109375" style="8" customWidth="1"/>
    <col min="9738" max="9986" width="9" style="8"/>
    <col min="9987" max="9987" width="49.42578125" style="8" customWidth="1"/>
    <col min="9988" max="9988" width="10.140625" style="8" customWidth="1"/>
    <col min="9989" max="9989" width="13.5703125" style="8" customWidth="1"/>
    <col min="9990" max="9990" width="12.42578125" style="8" customWidth="1"/>
    <col min="9991" max="9991" width="11.42578125" style="8" customWidth="1"/>
    <col min="9992" max="9992" width="10.85546875" style="8" customWidth="1"/>
    <col min="9993" max="9993" width="10.7109375" style="8" customWidth="1"/>
    <col min="9994" max="10242" width="9" style="8"/>
    <col min="10243" max="10243" width="49.42578125" style="8" customWidth="1"/>
    <col min="10244" max="10244" width="10.140625" style="8" customWidth="1"/>
    <col min="10245" max="10245" width="13.5703125" style="8" customWidth="1"/>
    <col min="10246" max="10246" width="12.42578125" style="8" customWidth="1"/>
    <col min="10247" max="10247" width="11.42578125" style="8" customWidth="1"/>
    <col min="10248" max="10248" width="10.85546875" style="8" customWidth="1"/>
    <col min="10249" max="10249" width="10.7109375" style="8" customWidth="1"/>
    <col min="10250" max="10498" width="9" style="8"/>
    <col min="10499" max="10499" width="49.42578125" style="8" customWidth="1"/>
    <col min="10500" max="10500" width="10.140625" style="8" customWidth="1"/>
    <col min="10501" max="10501" width="13.5703125" style="8" customWidth="1"/>
    <col min="10502" max="10502" width="12.42578125" style="8" customWidth="1"/>
    <col min="10503" max="10503" width="11.42578125" style="8" customWidth="1"/>
    <col min="10504" max="10504" width="10.85546875" style="8" customWidth="1"/>
    <col min="10505" max="10505" width="10.7109375" style="8" customWidth="1"/>
    <col min="10506" max="10754" width="9" style="8"/>
    <col min="10755" max="10755" width="49.42578125" style="8" customWidth="1"/>
    <col min="10756" max="10756" width="10.140625" style="8" customWidth="1"/>
    <col min="10757" max="10757" width="13.5703125" style="8" customWidth="1"/>
    <col min="10758" max="10758" width="12.42578125" style="8" customWidth="1"/>
    <col min="10759" max="10759" width="11.42578125" style="8" customWidth="1"/>
    <col min="10760" max="10760" width="10.85546875" style="8" customWidth="1"/>
    <col min="10761" max="10761" width="10.7109375" style="8" customWidth="1"/>
    <col min="10762" max="11010" width="9" style="8"/>
    <col min="11011" max="11011" width="49.42578125" style="8" customWidth="1"/>
    <col min="11012" max="11012" width="10.140625" style="8" customWidth="1"/>
    <col min="11013" max="11013" width="13.5703125" style="8" customWidth="1"/>
    <col min="11014" max="11014" width="12.42578125" style="8" customWidth="1"/>
    <col min="11015" max="11015" width="11.42578125" style="8" customWidth="1"/>
    <col min="11016" max="11016" width="10.85546875" style="8" customWidth="1"/>
    <col min="11017" max="11017" width="10.7109375" style="8" customWidth="1"/>
    <col min="11018" max="11266" width="9" style="8"/>
    <col min="11267" max="11267" width="49.42578125" style="8" customWidth="1"/>
    <col min="11268" max="11268" width="10.140625" style="8" customWidth="1"/>
    <col min="11269" max="11269" width="13.5703125" style="8" customWidth="1"/>
    <col min="11270" max="11270" width="12.42578125" style="8" customWidth="1"/>
    <col min="11271" max="11271" width="11.42578125" style="8" customWidth="1"/>
    <col min="11272" max="11272" width="10.85546875" style="8" customWidth="1"/>
    <col min="11273" max="11273" width="10.7109375" style="8" customWidth="1"/>
    <col min="11274" max="11522" width="9" style="8"/>
    <col min="11523" max="11523" width="49.42578125" style="8" customWidth="1"/>
    <col min="11524" max="11524" width="10.140625" style="8" customWidth="1"/>
    <col min="11525" max="11525" width="13.5703125" style="8" customWidth="1"/>
    <col min="11526" max="11526" width="12.42578125" style="8" customWidth="1"/>
    <col min="11527" max="11527" width="11.42578125" style="8" customWidth="1"/>
    <col min="11528" max="11528" width="10.85546875" style="8" customWidth="1"/>
    <col min="11529" max="11529" width="10.7109375" style="8" customWidth="1"/>
    <col min="11530" max="11778" width="9" style="8"/>
    <col min="11779" max="11779" width="49.42578125" style="8" customWidth="1"/>
    <col min="11780" max="11780" width="10.140625" style="8" customWidth="1"/>
    <col min="11781" max="11781" width="13.5703125" style="8" customWidth="1"/>
    <col min="11782" max="11782" width="12.42578125" style="8" customWidth="1"/>
    <col min="11783" max="11783" width="11.42578125" style="8" customWidth="1"/>
    <col min="11784" max="11784" width="10.85546875" style="8" customWidth="1"/>
    <col min="11785" max="11785" width="10.7109375" style="8" customWidth="1"/>
    <col min="11786" max="12034" width="9" style="8"/>
    <col min="12035" max="12035" width="49.42578125" style="8" customWidth="1"/>
    <col min="12036" max="12036" width="10.140625" style="8" customWidth="1"/>
    <col min="12037" max="12037" width="13.5703125" style="8" customWidth="1"/>
    <col min="12038" max="12038" width="12.42578125" style="8" customWidth="1"/>
    <col min="12039" max="12039" width="11.42578125" style="8" customWidth="1"/>
    <col min="12040" max="12040" width="10.85546875" style="8" customWidth="1"/>
    <col min="12041" max="12041" width="10.7109375" style="8" customWidth="1"/>
    <col min="12042" max="12290" width="9" style="8"/>
    <col min="12291" max="12291" width="49.42578125" style="8" customWidth="1"/>
    <col min="12292" max="12292" width="10.140625" style="8" customWidth="1"/>
    <col min="12293" max="12293" width="13.5703125" style="8" customWidth="1"/>
    <col min="12294" max="12294" width="12.42578125" style="8" customWidth="1"/>
    <col min="12295" max="12295" width="11.42578125" style="8" customWidth="1"/>
    <col min="12296" max="12296" width="10.85546875" style="8" customWidth="1"/>
    <col min="12297" max="12297" width="10.7109375" style="8" customWidth="1"/>
    <col min="12298" max="12546" width="9" style="8"/>
    <col min="12547" max="12547" width="49.42578125" style="8" customWidth="1"/>
    <col min="12548" max="12548" width="10.140625" style="8" customWidth="1"/>
    <col min="12549" max="12549" width="13.5703125" style="8" customWidth="1"/>
    <col min="12550" max="12550" width="12.42578125" style="8" customWidth="1"/>
    <col min="12551" max="12551" width="11.42578125" style="8" customWidth="1"/>
    <col min="12552" max="12552" width="10.85546875" style="8" customWidth="1"/>
    <col min="12553" max="12553" width="10.7109375" style="8" customWidth="1"/>
    <col min="12554" max="12802" width="9" style="8"/>
    <col min="12803" max="12803" width="49.42578125" style="8" customWidth="1"/>
    <col min="12804" max="12804" width="10.140625" style="8" customWidth="1"/>
    <col min="12805" max="12805" width="13.5703125" style="8" customWidth="1"/>
    <col min="12806" max="12806" width="12.42578125" style="8" customWidth="1"/>
    <col min="12807" max="12807" width="11.42578125" style="8" customWidth="1"/>
    <col min="12808" max="12808" width="10.85546875" style="8" customWidth="1"/>
    <col min="12809" max="12809" width="10.7109375" style="8" customWidth="1"/>
    <col min="12810" max="13058" width="9" style="8"/>
    <col min="13059" max="13059" width="49.42578125" style="8" customWidth="1"/>
    <col min="13060" max="13060" width="10.140625" style="8" customWidth="1"/>
    <col min="13061" max="13061" width="13.5703125" style="8" customWidth="1"/>
    <col min="13062" max="13062" width="12.42578125" style="8" customWidth="1"/>
    <col min="13063" max="13063" width="11.42578125" style="8" customWidth="1"/>
    <col min="13064" max="13064" width="10.85546875" style="8" customWidth="1"/>
    <col min="13065" max="13065" width="10.7109375" style="8" customWidth="1"/>
    <col min="13066" max="13314" width="9" style="8"/>
    <col min="13315" max="13315" width="49.42578125" style="8" customWidth="1"/>
    <col min="13316" max="13316" width="10.140625" style="8" customWidth="1"/>
    <col min="13317" max="13317" width="13.5703125" style="8" customWidth="1"/>
    <col min="13318" max="13318" width="12.42578125" style="8" customWidth="1"/>
    <col min="13319" max="13319" width="11.42578125" style="8" customWidth="1"/>
    <col min="13320" max="13320" width="10.85546875" style="8" customWidth="1"/>
    <col min="13321" max="13321" width="10.7109375" style="8" customWidth="1"/>
    <col min="13322" max="13570" width="9" style="8"/>
    <col min="13571" max="13571" width="49.42578125" style="8" customWidth="1"/>
    <col min="13572" max="13572" width="10.140625" style="8" customWidth="1"/>
    <col min="13573" max="13573" width="13.5703125" style="8" customWidth="1"/>
    <col min="13574" max="13574" width="12.42578125" style="8" customWidth="1"/>
    <col min="13575" max="13575" width="11.42578125" style="8" customWidth="1"/>
    <col min="13576" max="13576" width="10.85546875" style="8" customWidth="1"/>
    <col min="13577" max="13577" width="10.7109375" style="8" customWidth="1"/>
    <col min="13578" max="13826" width="9" style="8"/>
    <col min="13827" max="13827" width="49.42578125" style="8" customWidth="1"/>
    <col min="13828" max="13828" width="10.140625" style="8" customWidth="1"/>
    <col min="13829" max="13829" width="13.5703125" style="8" customWidth="1"/>
    <col min="13830" max="13830" width="12.42578125" style="8" customWidth="1"/>
    <col min="13831" max="13831" width="11.42578125" style="8" customWidth="1"/>
    <col min="13832" max="13832" width="10.85546875" style="8" customWidth="1"/>
    <col min="13833" max="13833" width="10.7109375" style="8" customWidth="1"/>
    <col min="13834" max="14082" width="9" style="8"/>
    <col min="14083" max="14083" width="49.42578125" style="8" customWidth="1"/>
    <col min="14084" max="14084" width="10.140625" style="8" customWidth="1"/>
    <col min="14085" max="14085" width="13.5703125" style="8" customWidth="1"/>
    <col min="14086" max="14086" width="12.42578125" style="8" customWidth="1"/>
    <col min="14087" max="14087" width="11.42578125" style="8" customWidth="1"/>
    <col min="14088" max="14088" width="10.85546875" style="8" customWidth="1"/>
    <col min="14089" max="14089" width="10.7109375" style="8" customWidth="1"/>
    <col min="14090" max="14338" width="9" style="8"/>
    <col min="14339" max="14339" width="49.42578125" style="8" customWidth="1"/>
    <col min="14340" max="14340" width="10.140625" style="8" customWidth="1"/>
    <col min="14341" max="14341" width="13.5703125" style="8" customWidth="1"/>
    <col min="14342" max="14342" width="12.42578125" style="8" customWidth="1"/>
    <col min="14343" max="14343" width="11.42578125" style="8" customWidth="1"/>
    <col min="14344" max="14344" width="10.85546875" style="8" customWidth="1"/>
    <col min="14345" max="14345" width="10.7109375" style="8" customWidth="1"/>
    <col min="14346" max="14594" width="9" style="8"/>
    <col min="14595" max="14595" width="49.42578125" style="8" customWidth="1"/>
    <col min="14596" max="14596" width="10.140625" style="8" customWidth="1"/>
    <col min="14597" max="14597" width="13.5703125" style="8" customWidth="1"/>
    <col min="14598" max="14598" width="12.42578125" style="8" customWidth="1"/>
    <col min="14599" max="14599" width="11.42578125" style="8" customWidth="1"/>
    <col min="14600" max="14600" width="10.85546875" style="8" customWidth="1"/>
    <col min="14601" max="14601" width="10.7109375" style="8" customWidth="1"/>
    <col min="14602" max="14850" width="9" style="8"/>
    <col min="14851" max="14851" width="49.42578125" style="8" customWidth="1"/>
    <col min="14852" max="14852" width="10.140625" style="8" customWidth="1"/>
    <col min="14853" max="14853" width="13.5703125" style="8" customWidth="1"/>
    <col min="14854" max="14854" width="12.42578125" style="8" customWidth="1"/>
    <col min="14855" max="14855" width="11.42578125" style="8" customWidth="1"/>
    <col min="14856" max="14856" width="10.85546875" style="8" customWidth="1"/>
    <col min="14857" max="14857" width="10.7109375" style="8" customWidth="1"/>
    <col min="14858" max="15106" width="9" style="8"/>
    <col min="15107" max="15107" width="49.42578125" style="8" customWidth="1"/>
    <col min="15108" max="15108" width="10.140625" style="8" customWidth="1"/>
    <col min="15109" max="15109" width="13.5703125" style="8" customWidth="1"/>
    <col min="15110" max="15110" width="12.42578125" style="8" customWidth="1"/>
    <col min="15111" max="15111" width="11.42578125" style="8" customWidth="1"/>
    <col min="15112" max="15112" width="10.85546875" style="8" customWidth="1"/>
    <col min="15113" max="15113" width="10.7109375" style="8" customWidth="1"/>
    <col min="15114" max="15362" width="9" style="8"/>
    <col min="15363" max="15363" width="49.42578125" style="8" customWidth="1"/>
    <col min="15364" max="15364" width="10.140625" style="8" customWidth="1"/>
    <col min="15365" max="15365" width="13.5703125" style="8" customWidth="1"/>
    <col min="15366" max="15366" width="12.42578125" style="8" customWidth="1"/>
    <col min="15367" max="15367" width="11.42578125" style="8" customWidth="1"/>
    <col min="15368" max="15368" width="10.85546875" style="8" customWidth="1"/>
    <col min="15369" max="15369" width="10.7109375" style="8" customWidth="1"/>
    <col min="15370" max="15618" width="9" style="8"/>
    <col min="15619" max="15619" width="49.42578125" style="8" customWidth="1"/>
    <col min="15620" max="15620" width="10.140625" style="8" customWidth="1"/>
    <col min="15621" max="15621" width="13.5703125" style="8" customWidth="1"/>
    <col min="15622" max="15622" width="12.42578125" style="8" customWidth="1"/>
    <col min="15623" max="15623" width="11.42578125" style="8" customWidth="1"/>
    <col min="15624" max="15624" width="10.85546875" style="8" customWidth="1"/>
    <col min="15625" max="15625" width="10.7109375" style="8" customWidth="1"/>
    <col min="15626" max="15874" width="9" style="8"/>
    <col min="15875" max="15875" width="49.42578125" style="8" customWidth="1"/>
    <col min="15876" max="15876" width="10.140625" style="8" customWidth="1"/>
    <col min="15877" max="15877" width="13.5703125" style="8" customWidth="1"/>
    <col min="15878" max="15878" width="12.42578125" style="8" customWidth="1"/>
    <col min="15879" max="15879" width="11.42578125" style="8" customWidth="1"/>
    <col min="15880" max="15880" width="10.85546875" style="8" customWidth="1"/>
    <col min="15881" max="15881" width="10.7109375" style="8" customWidth="1"/>
    <col min="15882" max="16130" width="9" style="8"/>
    <col min="16131" max="16131" width="49.42578125" style="8" customWidth="1"/>
    <col min="16132" max="16132" width="10.140625" style="8" customWidth="1"/>
    <col min="16133" max="16133" width="13.5703125" style="8" customWidth="1"/>
    <col min="16134" max="16134" width="12.42578125" style="8" customWidth="1"/>
    <col min="16135" max="16135" width="11.42578125" style="8" customWidth="1"/>
    <col min="16136" max="16136" width="10.85546875" style="8" customWidth="1"/>
    <col min="16137" max="16137" width="10.7109375" style="8" customWidth="1"/>
    <col min="16138" max="16384" width="9" style="8"/>
  </cols>
  <sheetData>
    <row r="1" spans="2:27" ht="15.75" hidden="1" thickBot="1" x14ac:dyDescent="0.3">
      <c r="B1" s="1587" t="s">
        <v>577</v>
      </c>
      <c r="C1" s="1588"/>
      <c r="D1" s="332"/>
      <c r="E1" s="333" t="s">
        <v>578</v>
      </c>
      <c r="F1" s="334"/>
    </row>
    <row r="2" spans="2:27" ht="15.75" hidden="1" thickBot="1" x14ac:dyDescent="0.3">
      <c r="B2" s="1587" t="s">
        <v>579</v>
      </c>
      <c r="C2" s="1588"/>
      <c r="D2" s="335"/>
      <c r="E2" s="333" t="s">
        <v>580</v>
      </c>
      <c r="F2" s="334"/>
      <c r="L2" s="1637" t="s">
        <v>904</v>
      </c>
      <c r="M2" s="1638"/>
      <c r="N2" s="1638"/>
      <c r="O2" s="1638"/>
      <c r="P2" s="760">
        <v>5.8999999999999997E-2</v>
      </c>
    </row>
    <row r="3" spans="2:27" s="38" customFormat="1" ht="21.95" customHeight="1" x14ac:dyDescent="0.25">
      <c r="B3" s="1589" t="s">
        <v>510</v>
      </c>
      <c r="C3" s="1590"/>
      <c r="D3" s="1590"/>
      <c r="E3" s="1590"/>
      <c r="F3" s="1590"/>
      <c r="G3" s="1590"/>
      <c r="H3" s="1590"/>
      <c r="I3" s="1590"/>
      <c r="J3" s="1590"/>
      <c r="K3" s="1591"/>
      <c r="L3" s="1639" t="s">
        <v>905</v>
      </c>
      <c r="M3" s="1640"/>
      <c r="N3" s="1640"/>
      <c r="O3" s="1640"/>
      <c r="P3" s="1641"/>
    </row>
    <row r="4" spans="2:27" s="38" customFormat="1" ht="34.5" customHeight="1" x14ac:dyDescent="0.25">
      <c r="B4" s="1592" t="s">
        <v>581</v>
      </c>
      <c r="C4" s="1593"/>
      <c r="D4" s="1593"/>
      <c r="E4" s="1593"/>
      <c r="F4" s="1593"/>
      <c r="G4" s="1593"/>
      <c r="H4" s="336">
        <v>60</v>
      </c>
      <c r="I4" s="143"/>
      <c r="J4" s="143"/>
      <c r="K4" s="144"/>
      <c r="L4" s="761"/>
      <c r="M4" s="762"/>
      <c r="N4" s="763"/>
      <c r="O4" s="763"/>
      <c r="P4" s="764"/>
      <c r="W4" s="765"/>
    </row>
    <row r="5" spans="2:27" s="38" customFormat="1" ht="34.5" customHeight="1" thickBot="1" x14ac:dyDescent="0.3">
      <c r="B5" s="1642" t="s">
        <v>906</v>
      </c>
      <c r="C5" s="1643"/>
      <c r="D5" s="1643"/>
      <c r="E5" s="1643"/>
      <c r="F5" s="766">
        <v>2</v>
      </c>
      <c r="G5" s="767"/>
      <c r="H5" s="768"/>
      <c r="I5" s="768"/>
      <c r="J5" s="768"/>
      <c r="K5" s="769"/>
      <c r="L5" s="761"/>
      <c r="M5" s="762"/>
      <c r="N5" s="763"/>
      <c r="O5" s="763"/>
      <c r="S5" s="341"/>
      <c r="W5" s="765"/>
    </row>
    <row r="6" spans="2:27" s="38" customFormat="1" ht="104.25" customHeight="1" x14ac:dyDescent="0.25">
      <c r="B6" s="770" t="s">
        <v>348</v>
      </c>
      <c r="C6" s="771" t="s">
        <v>338</v>
      </c>
      <c r="D6" s="772" t="s">
        <v>335</v>
      </c>
      <c r="E6" s="772" t="s">
        <v>679</v>
      </c>
      <c r="F6" s="772" t="s">
        <v>686</v>
      </c>
      <c r="G6" s="772" t="s">
        <v>416</v>
      </c>
      <c r="H6" s="772" t="s">
        <v>681</v>
      </c>
      <c r="I6" s="773" t="s">
        <v>334</v>
      </c>
      <c r="J6" s="773" t="s">
        <v>682</v>
      </c>
      <c r="K6" s="774" t="s">
        <v>683</v>
      </c>
      <c r="L6" s="775"/>
      <c r="M6" s="776"/>
      <c r="N6" s="763"/>
      <c r="O6" s="763"/>
      <c r="S6" s="622" t="s">
        <v>584</v>
      </c>
      <c r="T6" s="777" t="s">
        <v>585</v>
      </c>
      <c r="U6" s="623" t="s">
        <v>907</v>
      </c>
      <c r="V6" s="623" t="s">
        <v>908</v>
      </c>
      <c r="W6" s="623" t="s">
        <v>909</v>
      </c>
      <c r="X6" s="623" t="s">
        <v>910</v>
      </c>
      <c r="Y6" s="778" t="s">
        <v>911</v>
      </c>
      <c r="Z6" s="623" t="s">
        <v>912</v>
      </c>
      <c r="AA6" s="623" t="s">
        <v>913</v>
      </c>
    </row>
    <row r="7" spans="2:27" s="38" customFormat="1" ht="26.45" customHeight="1" x14ac:dyDescent="0.25">
      <c r="B7" s="779" t="s">
        <v>914</v>
      </c>
      <c r="C7" s="780" t="s">
        <v>915</v>
      </c>
      <c r="D7" s="125" t="s">
        <v>326</v>
      </c>
      <c r="E7" s="880">
        <v>3</v>
      </c>
      <c r="F7" s="125">
        <f>E7*$F$5</f>
        <v>6</v>
      </c>
      <c r="G7" s="781">
        <f>F7/12</f>
        <v>0.5</v>
      </c>
      <c r="H7" s="782">
        <f>G7*$H$4</f>
        <v>30</v>
      </c>
      <c r="I7" s="149">
        <f t="shared" ref="I7" si="0">S7</f>
        <v>88.509999999999991</v>
      </c>
      <c r="J7" s="783">
        <f>H7*I7</f>
        <v>2655.2999999999997</v>
      </c>
      <c r="K7" s="784">
        <f>J7/$H$4</f>
        <v>44.254999999999995</v>
      </c>
      <c r="L7" s="775"/>
      <c r="M7" s="776"/>
      <c r="N7" s="763"/>
      <c r="O7" s="763"/>
      <c r="S7" s="344">
        <f>AVERAGE(U7,V7,W7)</f>
        <v>88.509999999999991</v>
      </c>
      <c r="T7" s="785">
        <f>MEDIAN(U7,V7,W7)</f>
        <v>88.73</v>
      </c>
      <c r="U7" s="345">
        <v>89.9</v>
      </c>
      <c r="V7" s="345">
        <v>88.73</v>
      </c>
      <c r="W7" s="345">
        <v>86.9</v>
      </c>
      <c r="X7" s="341"/>
      <c r="Y7" s="341"/>
      <c r="Z7" s="341"/>
      <c r="AA7" s="341"/>
    </row>
    <row r="8" spans="2:27" s="38" customFormat="1" ht="31.7" customHeight="1" x14ac:dyDescent="0.25">
      <c r="B8" s="779" t="s">
        <v>914</v>
      </c>
      <c r="C8" s="780" t="s">
        <v>916</v>
      </c>
      <c r="D8" s="125" t="s">
        <v>326</v>
      </c>
      <c r="E8" s="880">
        <v>3</v>
      </c>
      <c r="F8" s="125">
        <f t="shared" ref="F8:F12" si="1">E8*$F$5</f>
        <v>6</v>
      </c>
      <c r="G8" s="781">
        <f t="shared" ref="G8:G12" si="2">F8/12</f>
        <v>0.5</v>
      </c>
      <c r="H8" s="782">
        <f t="shared" ref="H8:H12" si="3">G8*$H$4</f>
        <v>30</v>
      </c>
      <c r="I8" s="149">
        <f>T8</f>
        <v>88.1</v>
      </c>
      <c r="J8" s="783">
        <f t="shared" ref="J8:J12" si="4">H8*I8</f>
        <v>2643</v>
      </c>
      <c r="K8" s="786">
        <f t="shared" ref="K8:K12" si="5">J8/$H$4</f>
        <v>44.05</v>
      </c>
      <c r="L8" s="775"/>
      <c r="M8" s="776"/>
      <c r="N8" s="763"/>
      <c r="O8" s="763"/>
      <c r="S8" s="346">
        <f>AVERAGE(U8,V8,W8)</f>
        <v>83.100000000000009</v>
      </c>
      <c r="T8" s="787">
        <f>MEDIAN(U8,V8,W8)</f>
        <v>88.1</v>
      </c>
      <c r="U8" s="345">
        <v>89.9</v>
      </c>
      <c r="V8" s="345">
        <v>88.1</v>
      </c>
      <c r="W8" s="345">
        <v>71.3</v>
      </c>
      <c r="X8" s="341"/>
      <c r="Y8" s="341"/>
      <c r="Z8" s="341"/>
      <c r="AA8" s="341"/>
    </row>
    <row r="9" spans="2:27" s="38" customFormat="1" ht="36.75" customHeight="1" x14ac:dyDescent="0.25">
      <c r="B9" s="788" t="s">
        <v>345</v>
      </c>
      <c r="C9" s="789" t="s">
        <v>917</v>
      </c>
      <c r="D9" s="125" t="s">
        <v>326</v>
      </c>
      <c r="E9" s="880">
        <v>2</v>
      </c>
      <c r="F9" s="125">
        <f t="shared" si="1"/>
        <v>4</v>
      </c>
      <c r="G9" s="781">
        <f t="shared" si="2"/>
        <v>0.33333333333333331</v>
      </c>
      <c r="H9" s="782">
        <f t="shared" si="3"/>
        <v>20</v>
      </c>
      <c r="I9" s="149">
        <f>T9</f>
        <v>90.9</v>
      </c>
      <c r="J9" s="783">
        <f t="shared" si="4"/>
        <v>1818</v>
      </c>
      <c r="K9" s="786">
        <f t="shared" si="5"/>
        <v>30.3</v>
      </c>
      <c r="L9" s="775"/>
      <c r="M9" s="776"/>
      <c r="N9" s="763"/>
      <c r="O9" s="763"/>
      <c r="S9" s="343">
        <f>AVERAGE(U9,V9,W9)</f>
        <v>92.93</v>
      </c>
      <c r="T9" s="787">
        <f>MEDIAN(U9,V9,W9)</f>
        <v>90.9</v>
      </c>
      <c r="U9" s="345">
        <v>99.9</v>
      </c>
      <c r="V9" s="345">
        <v>90.9</v>
      </c>
      <c r="W9" s="345">
        <v>87.99</v>
      </c>
      <c r="X9" s="341"/>
      <c r="Y9" s="341"/>
      <c r="Z9" s="341"/>
      <c r="AA9" s="341"/>
    </row>
    <row r="10" spans="2:27" s="38" customFormat="1" ht="27.2" customHeight="1" x14ac:dyDescent="0.25">
      <c r="B10" s="788" t="s">
        <v>918</v>
      </c>
      <c r="C10" s="789" t="s">
        <v>919</v>
      </c>
      <c r="D10" s="125" t="s">
        <v>326</v>
      </c>
      <c r="E10" s="880">
        <v>1</v>
      </c>
      <c r="F10" s="125">
        <f t="shared" si="1"/>
        <v>2</v>
      </c>
      <c r="G10" s="781">
        <f t="shared" si="2"/>
        <v>0.16666666666666666</v>
      </c>
      <c r="H10" s="782">
        <f t="shared" si="3"/>
        <v>10</v>
      </c>
      <c r="I10" s="149">
        <f>S10</f>
        <v>177.71666666666667</v>
      </c>
      <c r="J10" s="783">
        <f t="shared" si="4"/>
        <v>1777.1666666666667</v>
      </c>
      <c r="K10" s="786">
        <f t="shared" si="5"/>
        <v>29.619444444444447</v>
      </c>
      <c r="L10" s="775"/>
      <c r="M10" s="776"/>
      <c r="N10" s="763"/>
      <c r="O10" s="763"/>
      <c r="S10" s="344">
        <f>AVERAGE(U10,V10,X10)</f>
        <v>177.71666666666667</v>
      </c>
      <c r="T10" s="790">
        <f>MEDIAN(U10,V10,X10)</f>
        <v>179</v>
      </c>
      <c r="U10" s="345">
        <v>179</v>
      </c>
      <c r="V10" s="345">
        <v>194.15</v>
      </c>
      <c r="W10" s="341"/>
      <c r="X10" s="345">
        <v>160</v>
      </c>
      <c r="Y10" s="341"/>
      <c r="Z10" s="341"/>
      <c r="AA10" s="341"/>
    </row>
    <row r="11" spans="2:27" s="38" customFormat="1" ht="31.7" customHeight="1" x14ac:dyDescent="0.25">
      <c r="B11" s="791" t="s">
        <v>920</v>
      </c>
      <c r="C11" s="792" t="s">
        <v>921</v>
      </c>
      <c r="D11" s="793" t="s">
        <v>326</v>
      </c>
      <c r="E11" s="881">
        <v>2</v>
      </c>
      <c r="F11" s="793">
        <f t="shared" si="1"/>
        <v>4</v>
      </c>
      <c r="G11" s="795">
        <f t="shared" si="2"/>
        <v>0.33333333333333331</v>
      </c>
      <c r="H11" s="796">
        <f t="shared" si="3"/>
        <v>20</v>
      </c>
      <c r="I11" s="797">
        <f>S11</f>
        <v>154.93333333333334</v>
      </c>
      <c r="J11" s="798">
        <f t="shared" si="4"/>
        <v>3098.666666666667</v>
      </c>
      <c r="K11" s="799">
        <f t="shared" si="5"/>
        <v>51.644444444444453</v>
      </c>
      <c r="L11" s="775"/>
      <c r="M11" s="776"/>
      <c r="N11" s="763"/>
      <c r="O11" s="763"/>
      <c r="S11" s="344">
        <f>AVERAGE(Y11,Z11,AA11)</f>
        <v>154.93333333333334</v>
      </c>
      <c r="T11" s="785">
        <f>MEDIAN(Y11,Z11,AA11)</f>
        <v>157</v>
      </c>
      <c r="U11" s="341"/>
      <c r="V11" s="341"/>
      <c r="W11" s="341"/>
      <c r="X11" s="341"/>
      <c r="Y11" s="345">
        <v>189</v>
      </c>
      <c r="Z11" s="345">
        <v>157</v>
      </c>
      <c r="AA11" s="345">
        <v>118.8</v>
      </c>
    </row>
    <row r="12" spans="2:27" s="38" customFormat="1" ht="24.75" customHeight="1" x14ac:dyDescent="0.25">
      <c r="B12" s="178" t="s">
        <v>341</v>
      </c>
      <c r="C12" s="800"/>
      <c r="D12" s="793" t="s">
        <v>326</v>
      </c>
      <c r="E12" s="794">
        <v>0</v>
      </c>
      <c r="F12" s="793">
        <f t="shared" si="1"/>
        <v>0</v>
      </c>
      <c r="G12" s="795">
        <f t="shared" si="2"/>
        <v>0</v>
      </c>
      <c r="H12" s="796">
        <f t="shared" si="3"/>
        <v>0</v>
      </c>
      <c r="I12" s="797"/>
      <c r="J12" s="798">
        <f t="shared" si="4"/>
        <v>0</v>
      </c>
      <c r="K12" s="799">
        <f t="shared" si="5"/>
        <v>0</v>
      </c>
      <c r="N12" s="144"/>
      <c r="S12" s="374"/>
      <c r="T12" s="341"/>
      <c r="U12" s="341"/>
      <c r="V12" s="341"/>
      <c r="W12" s="341"/>
      <c r="X12" s="341"/>
      <c r="Y12" s="341"/>
      <c r="Z12" s="341"/>
      <c r="AA12" s="341"/>
    </row>
    <row r="13" spans="2:27" s="38" customFormat="1" ht="61.15" customHeight="1" thickBot="1" x14ac:dyDescent="0.3">
      <c r="B13" s="801"/>
      <c r="C13" s="172"/>
      <c r="D13" s="172"/>
      <c r="E13" s="172"/>
      <c r="F13" s="173"/>
      <c r="G13" s="174"/>
      <c r="H13" s="175"/>
      <c r="I13" s="648"/>
      <c r="K13" s="144"/>
      <c r="L13" s="802" t="s">
        <v>922</v>
      </c>
      <c r="M13" s="802"/>
      <c r="N13" s="803">
        <f>SUM(N12:N12)</f>
        <v>0</v>
      </c>
    </row>
    <row r="14" spans="2:27" s="38" customFormat="1" ht="54" customHeight="1" x14ac:dyDescent="0.25">
      <c r="B14" s="1620" t="s">
        <v>324</v>
      </c>
      <c r="C14" s="1621"/>
      <c r="D14" s="1621"/>
      <c r="E14" s="1621"/>
      <c r="F14" s="1621"/>
      <c r="G14" s="1621"/>
      <c r="H14" s="1621"/>
      <c r="I14" s="1586"/>
      <c r="J14" s="804" t="s">
        <v>688</v>
      </c>
      <c r="K14" s="385" t="s">
        <v>875</v>
      </c>
      <c r="L14" s="805" t="s">
        <v>322</v>
      </c>
      <c r="N14" s="806" t="e">
        <f>#REF!</f>
        <v>#REF!</v>
      </c>
      <c r="O14" s="807" t="e">
        <f>#REF!+(#REF!*$P$2)</f>
        <v>#REF!</v>
      </c>
      <c r="P14" s="808" t="e">
        <f t="shared" ref="P14" si="6">N14*O14</f>
        <v>#REF!</v>
      </c>
    </row>
    <row r="15" spans="2:27" s="38" customFormat="1" ht="21.95" customHeight="1" thickBot="1" x14ac:dyDescent="0.3">
      <c r="B15" s="1644" t="s">
        <v>316</v>
      </c>
      <c r="C15" s="1645"/>
      <c r="D15" s="1645"/>
      <c r="E15" s="1645"/>
      <c r="F15" s="1645"/>
      <c r="G15" s="1645"/>
      <c r="H15" s="1645"/>
      <c r="I15" s="1646"/>
      <c r="J15" s="809">
        <f>SUM(J7:J14)</f>
        <v>11992.133333333331</v>
      </c>
      <c r="K15" s="810">
        <f>SUM(K7:K12)+0.01</f>
        <v>199.87888888888887</v>
      </c>
      <c r="L15" s="811">
        <f>J15/N16</f>
        <v>5996.0666666666657</v>
      </c>
      <c r="N15" s="812" t="s">
        <v>922</v>
      </c>
      <c r="O15" s="802"/>
      <c r="P15" s="803" t="e">
        <f>SUM(#REF!)</f>
        <v>#REF!</v>
      </c>
    </row>
    <row r="16" spans="2:27" s="38" customFormat="1" ht="21.95" customHeight="1" thickBot="1" x14ac:dyDescent="0.3">
      <c r="B16" s="186"/>
      <c r="C16" s="187"/>
      <c r="D16" s="187"/>
      <c r="E16" s="187"/>
      <c r="F16" s="187"/>
      <c r="G16" s="187"/>
      <c r="H16" s="187"/>
      <c r="I16" s="187"/>
      <c r="J16" s="657"/>
      <c r="K16" s="188"/>
      <c r="L16" s="188"/>
      <c r="M16" s="188"/>
      <c r="N16" s="388">
        <v>2</v>
      </c>
      <c r="P16" s="813" t="s">
        <v>340</v>
      </c>
      <c r="Q16" s="814"/>
    </row>
    <row r="17" spans="2:19" s="38" customFormat="1" ht="34.5" customHeight="1" thickBot="1" x14ac:dyDescent="0.3">
      <c r="F17" s="135"/>
      <c r="G17" s="135"/>
      <c r="H17" s="135"/>
      <c r="I17" s="657"/>
      <c r="J17" s="657"/>
    </row>
    <row r="18" spans="2:19" s="38" customFormat="1" x14ac:dyDescent="0.25">
      <c r="B18" s="658"/>
      <c r="C18" s="658"/>
      <c r="D18" s="658"/>
      <c r="E18" s="658"/>
      <c r="F18" s="658"/>
      <c r="G18" s="658"/>
      <c r="H18" s="658"/>
      <c r="I18" s="658"/>
      <c r="J18" s="657"/>
      <c r="L18" s="1647" t="s">
        <v>324</v>
      </c>
      <c r="M18" s="1636"/>
      <c r="N18" s="1648" t="s">
        <v>923</v>
      </c>
      <c r="O18" s="1649"/>
      <c r="P18" s="1635" t="s">
        <v>323</v>
      </c>
      <c r="Q18" s="1636"/>
    </row>
    <row r="19" spans="2:19" s="38" customFormat="1" ht="21.95" customHeight="1" x14ac:dyDescent="0.25">
      <c r="B19" s="256"/>
      <c r="C19" s="256"/>
      <c r="D19" s="256"/>
      <c r="E19" s="256"/>
      <c r="F19" s="256"/>
      <c r="G19" s="256"/>
      <c r="H19" s="256"/>
      <c r="I19" s="256"/>
      <c r="J19" s="658"/>
      <c r="L19" s="1650" t="s">
        <v>321</v>
      </c>
      <c r="M19" s="1651"/>
      <c r="N19" s="1574" t="e">
        <f>#REF!</f>
        <v>#REF!</v>
      </c>
      <c r="O19" s="1575"/>
      <c r="P19" s="1574" t="e">
        <f>N19/H4</f>
        <v>#REF!</v>
      </c>
      <c r="Q19" s="1575"/>
    </row>
    <row r="20" spans="2:19" s="38" customFormat="1" ht="21.95" customHeight="1" x14ac:dyDescent="0.25"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1652" t="s">
        <v>924</v>
      </c>
      <c r="M20" s="1653"/>
      <c r="N20" s="1574" t="e">
        <f>#REF!</f>
        <v>#REF!</v>
      </c>
      <c r="O20" s="1575"/>
      <c r="P20" s="1574" t="e">
        <f>N20/12</f>
        <v>#REF!</v>
      </c>
      <c r="Q20" s="1575"/>
    </row>
    <row r="21" spans="2:19" s="38" customFormat="1" ht="21.95" customHeight="1" x14ac:dyDescent="0.25">
      <c r="B21" s="8"/>
      <c r="C21" s="8"/>
      <c r="D21" s="8"/>
      <c r="E21" s="8"/>
      <c r="F21" s="9"/>
      <c r="G21" s="9"/>
      <c r="H21" s="9"/>
      <c r="I21" s="15"/>
      <c r="J21" s="256"/>
      <c r="K21" s="256"/>
      <c r="L21" s="1654" t="s">
        <v>320</v>
      </c>
      <c r="M21" s="1655"/>
      <c r="N21" s="1656" t="e">
        <f>#REF!</f>
        <v>#REF!</v>
      </c>
      <c r="O21" s="1657"/>
      <c r="P21" s="1658" t="e">
        <f>N21/12</f>
        <v>#REF!</v>
      </c>
      <c r="Q21" s="1659"/>
    </row>
    <row r="22" spans="2:19" s="38" customFormat="1" ht="21.95" customHeight="1" x14ac:dyDescent="0.25">
      <c r="B22" s="8"/>
      <c r="C22" s="8"/>
      <c r="D22" s="8"/>
      <c r="E22" s="8"/>
      <c r="F22" s="9"/>
      <c r="G22" s="9"/>
      <c r="H22" s="9"/>
      <c r="I22" s="15"/>
      <c r="J22" s="15"/>
      <c r="K22" s="8"/>
      <c r="L22" s="1660" t="s">
        <v>319</v>
      </c>
      <c r="M22" s="1661"/>
      <c r="N22" s="1662" t="e">
        <f>SUM(N19:N21)</f>
        <v>#REF!</v>
      </c>
      <c r="O22" s="1663"/>
      <c r="P22" s="1662" t="e">
        <f>N22/12</f>
        <v>#REF!</v>
      </c>
      <c r="Q22" s="1663"/>
      <c r="S22" s="55"/>
    </row>
    <row r="23" spans="2:19" s="38" customFormat="1" ht="22.7" customHeight="1" x14ac:dyDescent="0.25">
      <c r="B23" s="8"/>
      <c r="C23" s="8"/>
      <c r="D23" s="8"/>
      <c r="E23" s="8"/>
      <c r="F23" s="9"/>
      <c r="G23" s="9"/>
      <c r="H23" s="9"/>
      <c r="I23" s="15"/>
      <c r="J23" s="15"/>
      <c r="K23" s="8"/>
      <c r="L23" s="815"/>
      <c r="M23" s="816"/>
      <c r="N23" s="817"/>
      <c r="O23" s="817"/>
      <c r="P23" s="817"/>
      <c r="Q23" s="817"/>
    </row>
    <row r="24" spans="2:19" s="38" customFormat="1" ht="21.95" customHeight="1" x14ac:dyDescent="0.25">
      <c r="B24" s="8"/>
      <c r="C24" s="8"/>
      <c r="D24" s="8"/>
      <c r="E24" s="8"/>
      <c r="F24" s="9"/>
      <c r="G24" s="9"/>
      <c r="H24" s="9"/>
      <c r="I24" s="15"/>
      <c r="J24" s="15"/>
      <c r="K24" s="8"/>
      <c r="L24" s="1558" t="s">
        <v>318</v>
      </c>
      <c r="M24" s="1560"/>
      <c r="N24" s="1567" t="e">
        <f>#REF!</f>
        <v>#REF!</v>
      </c>
      <c r="O24" s="1568"/>
      <c r="P24" s="1567" t="e">
        <f>N24/12</f>
        <v>#REF!</v>
      </c>
      <c r="Q24" s="1568"/>
    </row>
    <row r="25" spans="2:19" s="38" customFormat="1" ht="19.5" customHeight="1" x14ac:dyDescent="0.25">
      <c r="B25" s="8"/>
      <c r="C25" s="8"/>
      <c r="D25" s="8"/>
      <c r="E25" s="8"/>
      <c r="F25" s="9"/>
      <c r="G25" s="9"/>
      <c r="H25" s="9"/>
      <c r="I25" s="15"/>
      <c r="J25" s="15"/>
      <c r="K25" s="8"/>
      <c r="L25" s="818"/>
      <c r="M25" s="819"/>
      <c r="N25" s="820"/>
      <c r="O25" s="820"/>
      <c r="P25" s="820"/>
      <c r="Q25" s="820"/>
      <c r="S25" s="55"/>
    </row>
    <row r="26" spans="2:19" s="38" customFormat="1" ht="21.95" customHeight="1" x14ac:dyDescent="0.25">
      <c r="B26" s="8"/>
      <c r="C26" s="8"/>
      <c r="D26" s="8"/>
      <c r="E26" s="8"/>
      <c r="F26" s="9"/>
      <c r="G26" s="9"/>
      <c r="H26" s="9"/>
      <c r="I26" s="15"/>
      <c r="J26" s="15"/>
      <c r="K26" s="8"/>
      <c r="L26" s="1660" t="s">
        <v>317</v>
      </c>
      <c r="M26" s="1661"/>
      <c r="N26" s="1662" t="e">
        <f>N13+P15</f>
        <v>#REF!</v>
      </c>
      <c r="O26" s="1663"/>
      <c r="P26" s="1662" t="e">
        <f>N26/12</f>
        <v>#REF!</v>
      </c>
      <c r="Q26" s="1663"/>
    </row>
    <row r="27" spans="2:19" s="38" customFormat="1" ht="20.25" customHeight="1" x14ac:dyDescent="0.25">
      <c r="B27" s="8"/>
      <c r="C27" s="8"/>
      <c r="D27" s="8"/>
      <c r="E27" s="8"/>
      <c r="F27" s="9"/>
      <c r="G27" s="9"/>
      <c r="H27" s="9"/>
      <c r="I27" s="15"/>
      <c r="J27" s="15"/>
      <c r="K27" s="8"/>
      <c r="L27" s="821"/>
      <c r="M27" s="822"/>
      <c r="N27" s="823"/>
      <c r="O27" s="823"/>
      <c r="P27" s="823"/>
      <c r="Q27" s="823"/>
    </row>
    <row r="28" spans="2:19" s="38" customFormat="1" ht="21.95" customHeight="1" x14ac:dyDescent="0.25">
      <c r="B28" s="8"/>
      <c r="C28" s="8"/>
      <c r="D28" s="8"/>
      <c r="E28" s="8"/>
      <c r="F28" s="9"/>
      <c r="G28" s="9"/>
      <c r="H28" s="9"/>
      <c r="I28" s="15"/>
      <c r="J28" s="15"/>
      <c r="K28" s="8"/>
      <c r="L28" s="1664" t="s">
        <v>316</v>
      </c>
      <c r="M28" s="1665"/>
      <c r="N28" s="1666" t="e">
        <f>N22+N24+N26</f>
        <v>#REF!</v>
      </c>
      <c r="O28" s="1666"/>
      <c r="P28" s="1666" t="e">
        <f>N28/12</f>
        <v>#REF!</v>
      </c>
      <c r="Q28" s="1666"/>
    </row>
    <row r="29" spans="2:19" s="38" customFormat="1" ht="18" customHeight="1" x14ac:dyDescent="0.25">
      <c r="B29" s="8"/>
      <c r="C29" s="8"/>
      <c r="D29" s="8"/>
      <c r="E29" s="8"/>
      <c r="F29" s="9"/>
      <c r="G29" s="9"/>
      <c r="H29" s="9"/>
      <c r="I29" s="15"/>
      <c r="J29" s="15"/>
      <c r="K29" s="8"/>
      <c r="L29" s="824"/>
    </row>
    <row r="30" spans="2:19" s="38" customFormat="1" ht="21.95" customHeight="1" thickBot="1" x14ac:dyDescent="0.3">
      <c r="B30" s="8"/>
      <c r="C30" s="8"/>
      <c r="D30" s="8"/>
      <c r="E30" s="8"/>
      <c r="F30" s="9"/>
      <c r="G30" s="9"/>
      <c r="H30" s="9"/>
      <c r="I30" s="15"/>
      <c r="J30" s="15"/>
      <c r="K30" s="8"/>
      <c r="L30" s="825" t="s">
        <v>554</v>
      </c>
      <c r="M30" s="826"/>
      <c r="N30" s="826"/>
      <c r="O30" s="826"/>
      <c r="P30" s="826"/>
      <c r="Q30" s="827"/>
    </row>
    <row r="31" spans="2:19" s="38" customFormat="1" ht="5.0999999999999996" customHeight="1" x14ac:dyDescent="0.25">
      <c r="B31" s="8"/>
      <c r="C31" s="8"/>
      <c r="D31" s="8"/>
      <c r="E31" s="8"/>
      <c r="F31" s="9"/>
      <c r="G31" s="9"/>
      <c r="H31" s="9"/>
      <c r="I31" s="15"/>
      <c r="J31" s="15"/>
      <c r="K31" s="8"/>
      <c r="S31" s="143"/>
    </row>
    <row r="32" spans="2:19" s="38" customFormat="1" ht="21.95" customHeight="1" x14ac:dyDescent="0.25">
      <c r="B32" s="8"/>
      <c r="C32" s="8"/>
      <c r="D32" s="8"/>
      <c r="E32" s="8"/>
      <c r="F32" s="9"/>
      <c r="G32" s="9"/>
      <c r="H32" s="9"/>
      <c r="I32" s="15"/>
      <c r="J32" s="15"/>
      <c r="K32" s="8"/>
      <c r="L32" s="658"/>
      <c r="M32" s="658"/>
    </row>
    <row r="33" spans="12:27" ht="15" customHeight="1" x14ac:dyDescent="0.25">
      <c r="L33" s="256"/>
      <c r="M33" s="256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2:27" ht="15" customHeight="1" x14ac:dyDescent="0.25">
      <c r="L34" s="256"/>
      <c r="M34" s="256"/>
      <c r="R34" s="38"/>
    </row>
    <row r="35" spans="12:27" x14ac:dyDescent="0.25">
      <c r="R35" s="38"/>
    </row>
    <row r="36" spans="12:27" x14ac:dyDescent="0.25">
      <c r="R36" s="38"/>
    </row>
    <row r="206" spans="2:2" x14ac:dyDescent="0.25">
      <c r="B206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3">
    <mergeCell ref="L28:M28"/>
    <mergeCell ref="N28:O28"/>
    <mergeCell ref="P28:Q28"/>
    <mergeCell ref="L24:M24"/>
    <mergeCell ref="N24:O24"/>
    <mergeCell ref="P24:Q24"/>
    <mergeCell ref="L26:M26"/>
    <mergeCell ref="N26:O26"/>
    <mergeCell ref="P26:Q26"/>
    <mergeCell ref="L21:M21"/>
    <mergeCell ref="N21:O21"/>
    <mergeCell ref="P21:Q21"/>
    <mergeCell ref="L22:M22"/>
    <mergeCell ref="N22:O22"/>
    <mergeCell ref="P22:Q22"/>
    <mergeCell ref="L19:M19"/>
    <mergeCell ref="N19:O19"/>
    <mergeCell ref="P19:Q19"/>
    <mergeCell ref="L20:M20"/>
    <mergeCell ref="N20:O20"/>
    <mergeCell ref="P20:Q20"/>
    <mergeCell ref="P18:Q18"/>
    <mergeCell ref="B1:C1"/>
    <mergeCell ref="B2:C2"/>
    <mergeCell ref="L2:O2"/>
    <mergeCell ref="B3:K3"/>
    <mergeCell ref="L3:P3"/>
    <mergeCell ref="B4:G4"/>
    <mergeCell ref="B5:E5"/>
    <mergeCell ref="B14:I14"/>
    <mergeCell ref="B15:I15"/>
    <mergeCell ref="L18:M18"/>
    <mergeCell ref="N18:O18"/>
  </mergeCells>
  <hyperlinks>
    <hyperlink ref="V6" r:id="rId1" display="https://www.citerol.com.br/" xr:uid="{00000000-0004-0000-0E00-000000000000}"/>
    <hyperlink ref="U6" r:id="rId2" display="https://www.lojauniformes.com.br/" xr:uid="{00000000-0004-0000-0E00-000001000000}"/>
    <hyperlink ref="W6" r:id="rId3" display="https://www.lojaunifardas.com.br" xr:uid="{00000000-0004-0000-0E00-000002000000}"/>
    <hyperlink ref="Y6" r:id="rId4" display="https://www.dashuniformes.com.br" xr:uid="{00000000-0004-0000-0E00-000003000000}"/>
  </hyperlink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AE18"/>
  <sheetViews>
    <sheetView topLeftCell="M1" zoomScaleNormal="100" workbookViewId="0">
      <selection activeCell="A8" sqref="A8"/>
    </sheetView>
  </sheetViews>
  <sheetFormatPr defaultRowHeight="11.25" x14ac:dyDescent="0.25"/>
  <cols>
    <col min="1" max="1" width="2.7109375" style="615" customWidth="1"/>
    <col min="2" max="2" width="4.140625" style="615" bestFit="1" customWidth="1"/>
    <col min="3" max="3" width="21.5703125" style="615" customWidth="1"/>
    <col min="4" max="4" width="10.140625" style="615" customWidth="1"/>
    <col min="5" max="5" width="7.85546875" style="736" customWidth="1"/>
    <col min="6" max="6" width="8.42578125" style="615" customWidth="1"/>
    <col min="7" max="7" width="7" style="615" bestFit="1" customWidth="1"/>
    <col min="8" max="8" width="10.42578125" style="615" bestFit="1" customWidth="1"/>
    <col min="9" max="9" width="10.85546875" style="615" customWidth="1"/>
    <col min="10" max="10" width="13.28515625" style="615" customWidth="1"/>
    <col min="11" max="11" width="12" style="615" customWidth="1"/>
    <col min="12" max="12" width="15.140625" style="615" customWidth="1"/>
    <col min="13" max="13" width="5" style="615" customWidth="1"/>
    <col min="14" max="14" width="7.85546875" style="615" bestFit="1" customWidth="1"/>
    <col min="15" max="15" width="9.7109375" style="736" customWidth="1"/>
    <col min="16" max="16" width="10.42578125" style="737" bestFit="1" customWidth="1"/>
    <col min="17" max="17" width="12" style="615" customWidth="1"/>
    <col min="18" max="18" width="11" style="615" customWidth="1"/>
    <col min="19" max="19" width="0.85546875" style="615" customWidth="1"/>
    <col min="20" max="20" width="5.140625" style="615" bestFit="1" customWidth="1"/>
    <col min="21" max="21" width="7" style="736" bestFit="1" customWidth="1"/>
    <col min="22" max="22" width="10.42578125" style="737" bestFit="1" customWidth="1"/>
    <col min="23" max="23" width="9.85546875" style="615" customWidth="1"/>
    <col min="24" max="24" width="6.7109375" style="615" bestFit="1" customWidth="1"/>
    <col min="25" max="25" width="4" style="615" customWidth="1"/>
    <col min="26" max="26" width="9.140625" style="615" customWidth="1"/>
    <col min="27" max="27" width="7" style="736" bestFit="1" customWidth="1"/>
    <col min="28" max="28" width="10.42578125" style="737" bestFit="1" customWidth="1"/>
    <col min="29" max="29" width="10.140625" style="615" customWidth="1"/>
    <col min="30" max="30" width="7.85546875" style="615" customWidth="1"/>
    <col min="31" max="31" width="0.85546875" style="615" customWidth="1"/>
    <col min="32" max="32" width="2.140625" style="615" customWidth="1"/>
    <col min="33" max="33" width="5.85546875" style="615" customWidth="1"/>
    <col min="34" max="36" width="9.28515625" style="615" customWidth="1"/>
    <col min="37" max="37" width="10.140625" style="615" customWidth="1"/>
    <col min="38" max="256" width="9.140625" style="615"/>
    <col min="257" max="257" width="2.7109375" style="615" customWidth="1"/>
    <col min="258" max="258" width="4.140625" style="615" bestFit="1" customWidth="1"/>
    <col min="259" max="259" width="21.5703125" style="615" customWidth="1"/>
    <col min="260" max="260" width="10.140625" style="615" customWidth="1"/>
    <col min="261" max="261" width="7.85546875" style="615" customWidth="1"/>
    <col min="262" max="262" width="8.42578125" style="615" customWidth="1"/>
    <col min="263" max="263" width="7" style="615" bestFit="1" customWidth="1"/>
    <col min="264" max="264" width="10.42578125" style="615" bestFit="1" customWidth="1"/>
    <col min="265" max="265" width="10.85546875" style="615" customWidth="1"/>
    <col min="266" max="266" width="13.28515625" style="615" customWidth="1"/>
    <col min="267" max="267" width="12" style="615" customWidth="1"/>
    <col min="268" max="268" width="15.140625" style="615" customWidth="1"/>
    <col min="269" max="269" width="5" style="615" customWidth="1"/>
    <col min="270" max="270" width="7.85546875" style="615" bestFit="1" customWidth="1"/>
    <col min="271" max="271" width="9.7109375" style="615" customWidth="1"/>
    <col min="272" max="272" width="10.42578125" style="615" bestFit="1" customWidth="1"/>
    <col min="273" max="273" width="12" style="615" customWidth="1"/>
    <col min="274" max="274" width="11" style="615" customWidth="1"/>
    <col min="275" max="275" width="0.85546875" style="615" customWidth="1"/>
    <col min="276" max="276" width="5.140625" style="615" bestFit="1" customWidth="1"/>
    <col min="277" max="277" width="7" style="615" bestFit="1" customWidth="1"/>
    <col min="278" max="278" width="10.42578125" style="615" bestFit="1" customWidth="1"/>
    <col min="279" max="279" width="9.85546875" style="615" customWidth="1"/>
    <col min="280" max="280" width="6.7109375" style="615" bestFit="1" customWidth="1"/>
    <col min="281" max="281" width="4" style="615" customWidth="1"/>
    <col min="282" max="282" width="9.140625" style="615"/>
    <col min="283" max="283" width="7" style="615" bestFit="1" customWidth="1"/>
    <col min="284" max="284" width="10.42578125" style="615" bestFit="1" customWidth="1"/>
    <col min="285" max="285" width="10.140625" style="615" customWidth="1"/>
    <col min="286" max="286" width="7.85546875" style="615" customWidth="1"/>
    <col min="287" max="287" width="0.85546875" style="615" customWidth="1"/>
    <col min="288" max="288" width="2.140625" style="615" customWidth="1"/>
    <col min="289" max="289" width="5.85546875" style="615" customWidth="1"/>
    <col min="290" max="292" width="9.28515625" style="615" customWidth="1"/>
    <col min="293" max="293" width="10.140625" style="615" customWidth="1"/>
    <col min="294" max="512" width="9.140625" style="615"/>
    <col min="513" max="513" width="2.7109375" style="615" customWidth="1"/>
    <col min="514" max="514" width="4.140625" style="615" bestFit="1" customWidth="1"/>
    <col min="515" max="515" width="21.5703125" style="615" customWidth="1"/>
    <col min="516" max="516" width="10.140625" style="615" customWidth="1"/>
    <col min="517" max="517" width="7.85546875" style="615" customWidth="1"/>
    <col min="518" max="518" width="8.42578125" style="615" customWidth="1"/>
    <col min="519" max="519" width="7" style="615" bestFit="1" customWidth="1"/>
    <col min="520" max="520" width="10.42578125" style="615" bestFit="1" customWidth="1"/>
    <col min="521" max="521" width="10.85546875" style="615" customWidth="1"/>
    <col min="522" max="522" width="13.28515625" style="615" customWidth="1"/>
    <col min="523" max="523" width="12" style="615" customWidth="1"/>
    <col min="524" max="524" width="15.140625" style="615" customWidth="1"/>
    <col min="525" max="525" width="5" style="615" customWidth="1"/>
    <col min="526" max="526" width="7.85546875" style="615" bestFit="1" customWidth="1"/>
    <col min="527" max="527" width="9.7109375" style="615" customWidth="1"/>
    <col min="528" max="528" width="10.42578125" style="615" bestFit="1" customWidth="1"/>
    <col min="529" max="529" width="12" style="615" customWidth="1"/>
    <col min="530" max="530" width="11" style="615" customWidth="1"/>
    <col min="531" max="531" width="0.85546875" style="615" customWidth="1"/>
    <col min="532" max="532" width="5.140625" style="615" bestFit="1" customWidth="1"/>
    <col min="533" max="533" width="7" style="615" bestFit="1" customWidth="1"/>
    <col min="534" max="534" width="10.42578125" style="615" bestFit="1" customWidth="1"/>
    <col min="535" max="535" width="9.85546875" style="615" customWidth="1"/>
    <col min="536" max="536" width="6.7109375" style="615" bestFit="1" customWidth="1"/>
    <col min="537" max="537" width="4" style="615" customWidth="1"/>
    <col min="538" max="538" width="9.140625" style="615"/>
    <col min="539" max="539" width="7" style="615" bestFit="1" customWidth="1"/>
    <col min="540" max="540" width="10.42578125" style="615" bestFit="1" customWidth="1"/>
    <col min="541" max="541" width="10.140625" style="615" customWidth="1"/>
    <col min="542" max="542" width="7.85546875" style="615" customWidth="1"/>
    <col min="543" max="543" width="0.85546875" style="615" customWidth="1"/>
    <col min="544" max="544" width="2.140625" style="615" customWidth="1"/>
    <col min="545" max="545" width="5.85546875" style="615" customWidth="1"/>
    <col min="546" max="548" width="9.28515625" style="615" customWidth="1"/>
    <col min="549" max="549" width="10.140625" style="615" customWidth="1"/>
    <col min="550" max="768" width="9.140625" style="615"/>
    <col min="769" max="769" width="2.7109375" style="615" customWidth="1"/>
    <col min="770" max="770" width="4.140625" style="615" bestFit="1" customWidth="1"/>
    <col min="771" max="771" width="21.5703125" style="615" customWidth="1"/>
    <col min="772" max="772" width="10.140625" style="615" customWidth="1"/>
    <col min="773" max="773" width="7.85546875" style="615" customWidth="1"/>
    <col min="774" max="774" width="8.42578125" style="615" customWidth="1"/>
    <col min="775" max="775" width="7" style="615" bestFit="1" customWidth="1"/>
    <col min="776" max="776" width="10.42578125" style="615" bestFit="1" customWidth="1"/>
    <col min="777" max="777" width="10.85546875" style="615" customWidth="1"/>
    <col min="778" max="778" width="13.28515625" style="615" customWidth="1"/>
    <col min="779" max="779" width="12" style="615" customWidth="1"/>
    <col min="780" max="780" width="15.140625" style="615" customWidth="1"/>
    <col min="781" max="781" width="5" style="615" customWidth="1"/>
    <col min="782" max="782" width="7.85546875" style="615" bestFit="1" customWidth="1"/>
    <col min="783" max="783" width="9.7109375" style="615" customWidth="1"/>
    <col min="784" max="784" width="10.42578125" style="615" bestFit="1" customWidth="1"/>
    <col min="785" max="785" width="12" style="615" customWidth="1"/>
    <col min="786" max="786" width="11" style="615" customWidth="1"/>
    <col min="787" max="787" width="0.85546875" style="615" customWidth="1"/>
    <col min="788" max="788" width="5.140625" style="615" bestFit="1" customWidth="1"/>
    <col min="789" max="789" width="7" style="615" bestFit="1" customWidth="1"/>
    <col min="790" max="790" width="10.42578125" style="615" bestFit="1" customWidth="1"/>
    <col min="791" max="791" width="9.85546875" style="615" customWidth="1"/>
    <col min="792" max="792" width="6.7109375" style="615" bestFit="1" customWidth="1"/>
    <col min="793" max="793" width="4" style="615" customWidth="1"/>
    <col min="794" max="794" width="9.140625" style="615"/>
    <col min="795" max="795" width="7" style="615" bestFit="1" customWidth="1"/>
    <col min="796" max="796" width="10.42578125" style="615" bestFit="1" customWidth="1"/>
    <col min="797" max="797" width="10.140625" style="615" customWidth="1"/>
    <col min="798" max="798" width="7.85546875" style="615" customWidth="1"/>
    <col min="799" max="799" width="0.85546875" style="615" customWidth="1"/>
    <col min="800" max="800" width="2.140625" style="615" customWidth="1"/>
    <col min="801" max="801" width="5.85546875" style="615" customWidth="1"/>
    <col min="802" max="804" width="9.28515625" style="615" customWidth="1"/>
    <col min="805" max="805" width="10.140625" style="615" customWidth="1"/>
    <col min="806" max="1024" width="9.140625" style="615"/>
    <col min="1025" max="1025" width="2.7109375" style="615" customWidth="1"/>
    <col min="1026" max="1026" width="4.140625" style="615" bestFit="1" customWidth="1"/>
    <col min="1027" max="1027" width="21.5703125" style="615" customWidth="1"/>
    <col min="1028" max="1028" width="10.140625" style="615" customWidth="1"/>
    <col min="1029" max="1029" width="7.85546875" style="615" customWidth="1"/>
    <col min="1030" max="1030" width="8.42578125" style="615" customWidth="1"/>
    <col min="1031" max="1031" width="7" style="615" bestFit="1" customWidth="1"/>
    <col min="1032" max="1032" width="10.42578125" style="615" bestFit="1" customWidth="1"/>
    <col min="1033" max="1033" width="10.85546875" style="615" customWidth="1"/>
    <col min="1034" max="1034" width="13.28515625" style="615" customWidth="1"/>
    <col min="1035" max="1035" width="12" style="615" customWidth="1"/>
    <col min="1036" max="1036" width="15.140625" style="615" customWidth="1"/>
    <col min="1037" max="1037" width="5" style="615" customWidth="1"/>
    <col min="1038" max="1038" width="7.85546875" style="615" bestFit="1" customWidth="1"/>
    <col min="1039" max="1039" width="9.7109375" style="615" customWidth="1"/>
    <col min="1040" max="1040" width="10.42578125" style="615" bestFit="1" customWidth="1"/>
    <col min="1041" max="1041" width="12" style="615" customWidth="1"/>
    <col min="1042" max="1042" width="11" style="615" customWidth="1"/>
    <col min="1043" max="1043" width="0.85546875" style="615" customWidth="1"/>
    <col min="1044" max="1044" width="5.140625" style="615" bestFit="1" customWidth="1"/>
    <col min="1045" max="1045" width="7" style="615" bestFit="1" customWidth="1"/>
    <col min="1046" max="1046" width="10.42578125" style="615" bestFit="1" customWidth="1"/>
    <col min="1047" max="1047" width="9.85546875" style="615" customWidth="1"/>
    <col min="1048" max="1048" width="6.7109375" style="615" bestFit="1" customWidth="1"/>
    <col min="1049" max="1049" width="4" style="615" customWidth="1"/>
    <col min="1050" max="1050" width="9.140625" style="615"/>
    <col min="1051" max="1051" width="7" style="615" bestFit="1" customWidth="1"/>
    <col min="1052" max="1052" width="10.42578125" style="615" bestFit="1" customWidth="1"/>
    <col min="1053" max="1053" width="10.140625" style="615" customWidth="1"/>
    <col min="1054" max="1054" width="7.85546875" style="615" customWidth="1"/>
    <col min="1055" max="1055" width="0.85546875" style="615" customWidth="1"/>
    <col min="1056" max="1056" width="2.140625" style="615" customWidth="1"/>
    <col min="1057" max="1057" width="5.85546875" style="615" customWidth="1"/>
    <col min="1058" max="1060" width="9.28515625" style="615" customWidth="1"/>
    <col min="1061" max="1061" width="10.140625" style="615" customWidth="1"/>
    <col min="1062" max="1280" width="9.140625" style="615"/>
    <col min="1281" max="1281" width="2.7109375" style="615" customWidth="1"/>
    <col min="1282" max="1282" width="4.140625" style="615" bestFit="1" customWidth="1"/>
    <col min="1283" max="1283" width="21.5703125" style="615" customWidth="1"/>
    <col min="1284" max="1284" width="10.140625" style="615" customWidth="1"/>
    <col min="1285" max="1285" width="7.85546875" style="615" customWidth="1"/>
    <col min="1286" max="1286" width="8.42578125" style="615" customWidth="1"/>
    <col min="1287" max="1287" width="7" style="615" bestFit="1" customWidth="1"/>
    <col min="1288" max="1288" width="10.42578125" style="615" bestFit="1" customWidth="1"/>
    <col min="1289" max="1289" width="10.85546875" style="615" customWidth="1"/>
    <col min="1290" max="1290" width="13.28515625" style="615" customWidth="1"/>
    <col min="1291" max="1291" width="12" style="615" customWidth="1"/>
    <col min="1292" max="1292" width="15.140625" style="615" customWidth="1"/>
    <col min="1293" max="1293" width="5" style="615" customWidth="1"/>
    <col min="1294" max="1294" width="7.85546875" style="615" bestFit="1" customWidth="1"/>
    <col min="1295" max="1295" width="9.7109375" style="615" customWidth="1"/>
    <col min="1296" max="1296" width="10.42578125" style="615" bestFit="1" customWidth="1"/>
    <col min="1297" max="1297" width="12" style="615" customWidth="1"/>
    <col min="1298" max="1298" width="11" style="615" customWidth="1"/>
    <col min="1299" max="1299" width="0.85546875" style="615" customWidth="1"/>
    <col min="1300" max="1300" width="5.140625" style="615" bestFit="1" customWidth="1"/>
    <col min="1301" max="1301" width="7" style="615" bestFit="1" customWidth="1"/>
    <col min="1302" max="1302" width="10.42578125" style="615" bestFit="1" customWidth="1"/>
    <col min="1303" max="1303" width="9.85546875" style="615" customWidth="1"/>
    <col min="1304" max="1304" width="6.7109375" style="615" bestFit="1" customWidth="1"/>
    <col min="1305" max="1305" width="4" style="615" customWidth="1"/>
    <col min="1306" max="1306" width="9.140625" style="615"/>
    <col min="1307" max="1307" width="7" style="615" bestFit="1" customWidth="1"/>
    <col min="1308" max="1308" width="10.42578125" style="615" bestFit="1" customWidth="1"/>
    <col min="1309" max="1309" width="10.140625" style="615" customWidth="1"/>
    <col min="1310" max="1310" width="7.85546875" style="615" customWidth="1"/>
    <col min="1311" max="1311" width="0.85546875" style="615" customWidth="1"/>
    <col min="1312" max="1312" width="2.140625" style="615" customWidth="1"/>
    <col min="1313" max="1313" width="5.85546875" style="615" customWidth="1"/>
    <col min="1314" max="1316" width="9.28515625" style="615" customWidth="1"/>
    <col min="1317" max="1317" width="10.140625" style="615" customWidth="1"/>
    <col min="1318" max="1536" width="9.140625" style="615"/>
    <col min="1537" max="1537" width="2.7109375" style="615" customWidth="1"/>
    <col min="1538" max="1538" width="4.140625" style="615" bestFit="1" customWidth="1"/>
    <col min="1539" max="1539" width="21.5703125" style="615" customWidth="1"/>
    <col min="1540" max="1540" width="10.140625" style="615" customWidth="1"/>
    <col min="1541" max="1541" width="7.85546875" style="615" customWidth="1"/>
    <col min="1542" max="1542" width="8.42578125" style="615" customWidth="1"/>
    <col min="1543" max="1543" width="7" style="615" bestFit="1" customWidth="1"/>
    <col min="1544" max="1544" width="10.42578125" style="615" bestFit="1" customWidth="1"/>
    <col min="1545" max="1545" width="10.85546875" style="615" customWidth="1"/>
    <col min="1546" max="1546" width="13.28515625" style="615" customWidth="1"/>
    <col min="1547" max="1547" width="12" style="615" customWidth="1"/>
    <col min="1548" max="1548" width="15.140625" style="615" customWidth="1"/>
    <col min="1549" max="1549" width="5" style="615" customWidth="1"/>
    <col min="1550" max="1550" width="7.85546875" style="615" bestFit="1" customWidth="1"/>
    <col min="1551" max="1551" width="9.7109375" style="615" customWidth="1"/>
    <col min="1552" max="1552" width="10.42578125" style="615" bestFit="1" customWidth="1"/>
    <col min="1553" max="1553" width="12" style="615" customWidth="1"/>
    <col min="1554" max="1554" width="11" style="615" customWidth="1"/>
    <col min="1555" max="1555" width="0.85546875" style="615" customWidth="1"/>
    <col min="1556" max="1556" width="5.140625" style="615" bestFit="1" customWidth="1"/>
    <col min="1557" max="1557" width="7" style="615" bestFit="1" customWidth="1"/>
    <col min="1558" max="1558" width="10.42578125" style="615" bestFit="1" customWidth="1"/>
    <col min="1559" max="1559" width="9.85546875" style="615" customWidth="1"/>
    <col min="1560" max="1560" width="6.7109375" style="615" bestFit="1" customWidth="1"/>
    <col min="1561" max="1561" width="4" style="615" customWidth="1"/>
    <col min="1562" max="1562" width="9.140625" style="615"/>
    <col min="1563" max="1563" width="7" style="615" bestFit="1" customWidth="1"/>
    <col min="1564" max="1564" width="10.42578125" style="615" bestFit="1" customWidth="1"/>
    <col min="1565" max="1565" width="10.140625" style="615" customWidth="1"/>
    <col min="1566" max="1566" width="7.85546875" style="615" customWidth="1"/>
    <col min="1567" max="1567" width="0.85546875" style="615" customWidth="1"/>
    <col min="1568" max="1568" width="2.140625" style="615" customWidth="1"/>
    <col min="1569" max="1569" width="5.85546875" style="615" customWidth="1"/>
    <col min="1570" max="1572" width="9.28515625" style="615" customWidth="1"/>
    <col min="1573" max="1573" width="10.140625" style="615" customWidth="1"/>
    <col min="1574" max="1792" width="9.140625" style="615"/>
    <col min="1793" max="1793" width="2.7109375" style="615" customWidth="1"/>
    <col min="1794" max="1794" width="4.140625" style="615" bestFit="1" customWidth="1"/>
    <col min="1795" max="1795" width="21.5703125" style="615" customWidth="1"/>
    <col min="1796" max="1796" width="10.140625" style="615" customWidth="1"/>
    <col min="1797" max="1797" width="7.85546875" style="615" customWidth="1"/>
    <col min="1798" max="1798" width="8.42578125" style="615" customWidth="1"/>
    <col min="1799" max="1799" width="7" style="615" bestFit="1" customWidth="1"/>
    <col min="1800" max="1800" width="10.42578125" style="615" bestFit="1" customWidth="1"/>
    <col min="1801" max="1801" width="10.85546875" style="615" customWidth="1"/>
    <col min="1802" max="1802" width="13.28515625" style="615" customWidth="1"/>
    <col min="1803" max="1803" width="12" style="615" customWidth="1"/>
    <col min="1804" max="1804" width="15.140625" style="615" customWidth="1"/>
    <col min="1805" max="1805" width="5" style="615" customWidth="1"/>
    <col min="1806" max="1806" width="7.85546875" style="615" bestFit="1" customWidth="1"/>
    <col min="1807" max="1807" width="9.7109375" style="615" customWidth="1"/>
    <col min="1808" max="1808" width="10.42578125" style="615" bestFit="1" customWidth="1"/>
    <col min="1809" max="1809" width="12" style="615" customWidth="1"/>
    <col min="1810" max="1810" width="11" style="615" customWidth="1"/>
    <col min="1811" max="1811" width="0.85546875" style="615" customWidth="1"/>
    <col min="1812" max="1812" width="5.140625" style="615" bestFit="1" customWidth="1"/>
    <col min="1813" max="1813" width="7" style="615" bestFit="1" customWidth="1"/>
    <col min="1814" max="1814" width="10.42578125" style="615" bestFit="1" customWidth="1"/>
    <col min="1815" max="1815" width="9.85546875" style="615" customWidth="1"/>
    <col min="1816" max="1816" width="6.7109375" style="615" bestFit="1" customWidth="1"/>
    <col min="1817" max="1817" width="4" style="615" customWidth="1"/>
    <col min="1818" max="1818" width="9.140625" style="615"/>
    <col min="1819" max="1819" width="7" style="615" bestFit="1" customWidth="1"/>
    <col min="1820" max="1820" width="10.42578125" style="615" bestFit="1" customWidth="1"/>
    <col min="1821" max="1821" width="10.140625" style="615" customWidth="1"/>
    <col min="1822" max="1822" width="7.85546875" style="615" customWidth="1"/>
    <col min="1823" max="1823" width="0.85546875" style="615" customWidth="1"/>
    <col min="1824" max="1824" width="2.140625" style="615" customWidth="1"/>
    <col min="1825" max="1825" width="5.85546875" style="615" customWidth="1"/>
    <col min="1826" max="1828" width="9.28515625" style="615" customWidth="1"/>
    <col min="1829" max="1829" width="10.140625" style="615" customWidth="1"/>
    <col min="1830" max="2048" width="9.140625" style="615"/>
    <col min="2049" max="2049" width="2.7109375" style="615" customWidth="1"/>
    <col min="2050" max="2050" width="4.140625" style="615" bestFit="1" customWidth="1"/>
    <col min="2051" max="2051" width="21.5703125" style="615" customWidth="1"/>
    <col min="2052" max="2052" width="10.140625" style="615" customWidth="1"/>
    <col min="2053" max="2053" width="7.85546875" style="615" customWidth="1"/>
    <col min="2054" max="2054" width="8.42578125" style="615" customWidth="1"/>
    <col min="2055" max="2055" width="7" style="615" bestFit="1" customWidth="1"/>
    <col min="2056" max="2056" width="10.42578125" style="615" bestFit="1" customWidth="1"/>
    <col min="2057" max="2057" width="10.85546875" style="615" customWidth="1"/>
    <col min="2058" max="2058" width="13.28515625" style="615" customWidth="1"/>
    <col min="2059" max="2059" width="12" style="615" customWidth="1"/>
    <col min="2060" max="2060" width="15.140625" style="615" customWidth="1"/>
    <col min="2061" max="2061" width="5" style="615" customWidth="1"/>
    <col min="2062" max="2062" width="7.85546875" style="615" bestFit="1" customWidth="1"/>
    <col min="2063" max="2063" width="9.7109375" style="615" customWidth="1"/>
    <col min="2064" max="2064" width="10.42578125" style="615" bestFit="1" customWidth="1"/>
    <col min="2065" max="2065" width="12" style="615" customWidth="1"/>
    <col min="2066" max="2066" width="11" style="615" customWidth="1"/>
    <col min="2067" max="2067" width="0.85546875" style="615" customWidth="1"/>
    <col min="2068" max="2068" width="5.140625" style="615" bestFit="1" customWidth="1"/>
    <col min="2069" max="2069" width="7" style="615" bestFit="1" customWidth="1"/>
    <col min="2070" max="2070" width="10.42578125" style="615" bestFit="1" customWidth="1"/>
    <col min="2071" max="2071" width="9.85546875" style="615" customWidth="1"/>
    <col min="2072" max="2072" width="6.7109375" style="615" bestFit="1" customWidth="1"/>
    <col min="2073" max="2073" width="4" style="615" customWidth="1"/>
    <col min="2074" max="2074" width="9.140625" style="615"/>
    <col min="2075" max="2075" width="7" style="615" bestFit="1" customWidth="1"/>
    <col min="2076" max="2076" width="10.42578125" style="615" bestFit="1" customWidth="1"/>
    <col min="2077" max="2077" width="10.140625" style="615" customWidth="1"/>
    <col min="2078" max="2078" width="7.85546875" style="615" customWidth="1"/>
    <col min="2079" max="2079" width="0.85546875" style="615" customWidth="1"/>
    <col min="2080" max="2080" width="2.140625" style="615" customWidth="1"/>
    <col min="2081" max="2081" width="5.85546875" style="615" customWidth="1"/>
    <col min="2082" max="2084" width="9.28515625" style="615" customWidth="1"/>
    <col min="2085" max="2085" width="10.140625" style="615" customWidth="1"/>
    <col min="2086" max="2304" width="9.140625" style="615"/>
    <col min="2305" max="2305" width="2.7109375" style="615" customWidth="1"/>
    <col min="2306" max="2306" width="4.140625" style="615" bestFit="1" customWidth="1"/>
    <col min="2307" max="2307" width="21.5703125" style="615" customWidth="1"/>
    <col min="2308" max="2308" width="10.140625" style="615" customWidth="1"/>
    <col min="2309" max="2309" width="7.85546875" style="615" customWidth="1"/>
    <col min="2310" max="2310" width="8.42578125" style="615" customWidth="1"/>
    <col min="2311" max="2311" width="7" style="615" bestFit="1" customWidth="1"/>
    <col min="2312" max="2312" width="10.42578125" style="615" bestFit="1" customWidth="1"/>
    <col min="2313" max="2313" width="10.85546875" style="615" customWidth="1"/>
    <col min="2314" max="2314" width="13.28515625" style="615" customWidth="1"/>
    <col min="2315" max="2315" width="12" style="615" customWidth="1"/>
    <col min="2316" max="2316" width="15.140625" style="615" customWidth="1"/>
    <col min="2317" max="2317" width="5" style="615" customWidth="1"/>
    <col min="2318" max="2318" width="7.85546875" style="615" bestFit="1" customWidth="1"/>
    <col min="2319" max="2319" width="9.7109375" style="615" customWidth="1"/>
    <col min="2320" max="2320" width="10.42578125" style="615" bestFit="1" customWidth="1"/>
    <col min="2321" max="2321" width="12" style="615" customWidth="1"/>
    <col min="2322" max="2322" width="11" style="615" customWidth="1"/>
    <col min="2323" max="2323" width="0.85546875" style="615" customWidth="1"/>
    <col min="2324" max="2324" width="5.140625" style="615" bestFit="1" customWidth="1"/>
    <col min="2325" max="2325" width="7" style="615" bestFit="1" customWidth="1"/>
    <col min="2326" max="2326" width="10.42578125" style="615" bestFit="1" customWidth="1"/>
    <col min="2327" max="2327" width="9.85546875" style="615" customWidth="1"/>
    <col min="2328" max="2328" width="6.7109375" style="615" bestFit="1" customWidth="1"/>
    <col min="2329" max="2329" width="4" style="615" customWidth="1"/>
    <col min="2330" max="2330" width="9.140625" style="615"/>
    <col min="2331" max="2331" width="7" style="615" bestFit="1" customWidth="1"/>
    <col min="2332" max="2332" width="10.42578125" style="615" bestFit="1" customWidth="1"/>
    <col min="2333" max="2333" width="10.140625" style="615" customWidth="1"/>
    <col min="2334" max="2334" width="7.85546875" style="615" customWidth="1"/>
    <col min="2335" max="2335" width="0.85546875" style="615" customWidth="1"/>
    <col min="2336" max="2336" width="2.140625" style="615" customWidth="1"/>
    <col min="2337" max="2337" width="5.85546875" style="615" customWidth="1"/>
    <col min="2338" max="2340" width="9.28515625" style="615" customWidth="1"/>
    <col min="2341" max="2341" width="10.140625" style="615" customWidth="1"/>
    <col min="2342" max="2560" width="9.140625" style="615"/>
    <col min="2561" max="2561" width="2.7109375" style="615" customWidth="1"/>
    <col min="2562" max="2562" width="4.140625" style="615" bestFit="1" customWidth="1"/>
    <col min="2563" max="2563" width="21.5703125" style="615" customWidth="1"/>
    <col min="2564" max="2564" width="10.140625" style="615" customWidth="1"/>
    <col min="2565" max="2565" width="7.85546875" style="615" customWidth="1"/>
    <col min="2566" max="2566" width="8.42578125" style="615" customWidth="1"/>
    <col min="2567" max="2567" width="7" style="615" bestFit="1" customWidth="1"/>
    <col min="2568" max="2568" width="10.42578125" style="615" bestFit="1" customWidth="1"/>
    <col min="2569" max="2569" width="10.85546875" style="615" customWidth="1"/>
    <col min="2570" max="2570" width="13.28515625" style="615" customWidth="1"/>
    <col min="2571" max="2571" width="12" style="615" customWidth="1"/>
    <col min="2572" max="2572" width="15.140625" style="615" customWidth="1"/>
    <col min="2573" max="2573" width="5" style="615" customWidth="1"/>
    <col min="2574" max="2574" width="7.85546875" style="615" bestFit="1" customWidth="1"/>
    <col min="2575" max="2575" width="9.7109375" style="615" customWidth="1"/>
    <col min="2576" max="2576" width="10.42578125" style="615" bestFit="1" customWidth="1"/>
    <col min="2577" max="2577" width="12" style="615" customWidth="1"/>
    <col min="2578" max="2578" width="11" style="615" customWidth="1"/>
    <col min="2579" max="2579" width="0.85546875" style="615" customWidth="1"/>
    <col min="2580" max="2580" width="5.140625" style="615" bestFit="1" customWidth="1"/>
    <col min="2581" max="2581" width="7" style="615" bestFit="1" customWidth="1"/>
    <col min="2582" max="2582" width="10.42578125" style="615" bestFit="1" customWidth="1"/>
    <col min="2583" max="2583" width="9.85546875" style="615" customWidth="1"/>
    <col min="2584" max="2584" width="6.7109375" style="615" bestFit="1" customWidth="1"/>
    <col min="2585" max="2585" width="4" style="615" customWidth="1"/>
    <col min="2586" max="2586" width="9.140625" style="615"/>
    <col min="2587" max="2587" width="7" style="615" bestFit="1" customWidth="1"/>
    <col min="2588" max="2588" width="10.42578125" style="615" bestFit="1" customWidth="1"/>
    <col min="2589" max="2589" width="10.140625" style="615" customWidth="1"/>
    <col min="2590" max="2590" width="7.85546875" style="615" customWidth="1"/>
    <col min="2591" max="2591" width="0.85546875" style="615" customWidth="1"/>
    <col min="2592" max="2592" width="2.140625" style="615" customWidth="1"/>
    <col min="2593" max="2593" width="5.85546875" style="615" customWidth="1"/>
    <col min="2594" max="2596" width="9.28515625" style="615" customWidth="1"/>
    <col min="2597" max="2597" width="10.140625" style="615" customWidth="1"/>
    <col min="2598" max="2816" width="9.140625" style="615"/>
    <col min="2817" max="2817" width="2.7109375" style="615" customWidth="1"/>
    <col min="2818" max="2818" width="4.140625" style="615" bestFit="1" customWidth="1"/>
    <col min="2819" max="2819" width="21.5703125" style="615" customWidth="1"/>
    <col min="2820" max="2820" width="10.140625" style="615" customWidth="1"/>
    <col min="2821" max="2821" width="7.85546875" style="615" customWidth="1"/>
    <col min="2822" max="2822" width="8.42578125" style="615" customWidth="1"/>
    <col min="2823" max="2823" width="7" style="615" bestFit="1" customWidth="1"/>
    <col min="2824" max="2824" width="10.42578125" style="615" bestFit="1" customWidth="1"/>
    <col min="2825" max="2825" width="10.85546875" style="615" customWidth="1"/>
    <col min="2826" max="2826" width="13.28515625" style="615" customWidth="1"/>
    <col min="2827" max="2827" width="12" style="615" customWidth="1"/>
    <col min="2828" max="2828" width="15.140625" style="615" customWidth="1"/>
    <col min="2829" max="2829" width="5" style="615" customWidth="1"/>
    <col min="2830" max="2830" width="7.85546875" style="615" bestFit="1" customWidth="1"/>
    <col min="2831" max="2831" width="9.7109375" style="615" customWidth="1"/>
    <col min="2832" max="2832" width="10.42578125" style="615" bestFit="1" customWidth="1"/>
    <col min="2833" max="2833" width="12" style="615" customWidth="1"/>
    <col min="2834" max="2834" width="11" style="615" customWidth="1"/>
    <col min="2835" max="2835" width="0.85546875" style="615" customWidth="1"/>
    <col min="2836" max="2836" width="5.140625" style="615" bestFit="1" customWidth="1"/>
    <col min="2837" max="2837" width="7" style="615" bestFit="1" customWidth="1"/>
    <col min="2838" max="2838" width="10.42578125" style="615" bestFit="1" customWidth="1"/>
    <col min="2839" max="2839" width="9.85546875" style="615" customWidth="1"/>
    <col min="2840" max="2840" width="6.7109375" style="615" bestFit="1" customWidth="1"/>
    <col min="2841" max="2841" width="4" style="615" customWidth="1"/>
    <col min="2842" max="2842" width="9.140625" style="615"/>
    <col min="2843" max="2843" width="7" style="615" bestFit="1" customWidth="1"/>
    <col min="2844" max="2844" width="10.42578125" style="615" bestFit="1" customWidth="1"/>
    <col min="2845" max="2845" width="10.140625" style="615" customWidth="1"/>
    <col min="2846" max="2846" width="7.85546875" style="615" customWidth="1"/>
    <col min="2847" max="2847" width="0.85546875" style="615" customWidth="1"/>
    <col min="2848" max="2848" width="2.140625" style="615" customWidth="1"/>
    <col min="2849" max="2849" width="5.85546875" style="615" customWidth="1"/>
    <col min="2850" max="2852" width="9.28515625" style="615" customWidth="1"/>
    <col min="2853" max="2853" width="10.140625" style="615" customWidth="1"/>
    <col min="2854" max="3072" width="9.140625" style="615"/>
    <col min="3073" max="3073" width="2.7109375" style="615" customWidth="1"/>
    <col min="3074" max="3074" width="4.140625" style="615" bestFit="1" customWidth="1"/>
    <col min="3075" max="3075" width="21.5703125" style="615" customWidth="1"/>
    <col min="3076" max="3076" width="10.140625" style="615" customWidth="1"/>
    <col min="3077" max="3077" width="7.85546875" style="615" customWidth="1"/>
    <col min="3078" max="3078" width="8.42578125" style="615" customWidth="1"/>
    <col min="3079" max="3079" width="7" style="615" bestFit="1" customWidth="1"/>
    <col min="3080" max="3080" width="10.42578125" style="615" bestFit="1" customWidth="1"/>
    <col min="3081" max="3081" width="10.85546875" style="615" customWidth="1"/>
    <col min="3082" max="3082" width="13.28515625" style="615" customWidth="1"/>
    <col min="3083" max="3083" width="12" style="615" customWidth="1"/>
    <col min="3084" max="3084" width="15.140625" style="615" customWidth="1"/>
    <col min="3085" max="3085" width="5" style="615" customWidth="1"/>
    <col min="3086" max="3086" width="7.85546875" style="615" bestFit="1" customWidth="1"/>
    <col min="3087" max="3087" width="9.7109375" style="615" customWidth="1"/>
    <col min="3088" max="3088" width="10.42578125" style="615" bestFit="1" customWidth="1"/>
    <col min="3089" max="3089" width="12" style="615" customWidth="1"/>
    <col min="3090" max="3090" width="11" style="615" customWidth="1"/>
    <col min="3091" max="3091" width="0.85546875" style="615" customWidth="1"/>
    <col min="3092" max="3092" width="5.140625" style="615" bestFit="1" customWidth="1"/>
    <col min="3093" max="3093" width="7" style="615" bestFit="1" customWidth="1"/>
    <col min="3094" max="3094" width="10.42578125" style="615" bestFit="1" customWidth="1"/>
    <col min="3095" max="3095" width="9.85546875" style="615" customWidth="1"/>
    <col min="3096" max="3096" width="6.7109375" style="615" bestFit="1" customWidth="1"/>
    <col min="3097" max="3097" width="4" style="615" customWidth="1"/>
    <col min="3098" max="3098" width="9.140625" style="615"/>
    <col min="3099" max="3099" width="7" style="615" bestFit="1" customWidth="1"/>
    <col min="3100" max="3100" width="10.42578125" style="615" bestFit="1" customWidth="1"/>
    <col min="3101" max="3101" width="10.140625" style="615" customWidth="1"/>
    <col min="3102" max="3102" width="7.85546875" style="615" customWidth="1"/>
    <col min="3103" max="3103" width="0.85546875" style="615" customWidth="1"/>
    <col min="3104" max="3104" width="2.140625" style="615" customWidth="1"/>
    <col min="3105" max="3105" width="5.85546875" style="615" customWidth="1"/>
    <col min="3106" max="3108" width="9.28515625" style="615" customWidth="1"/>
    <col min="3109" max="3109" width="10.140625" style="615" customWidth="1"/>
    <col min="3110" max="3328" width="9.140625" style="615"/>
    <col min="3329" max="3329" width="2.7109375" style="615" customWidth="1"/>
    <col min="3330" max="3330" width="4.140625" style="615" bestFit="1" customWidth="1"/>
    <col min="3331" max="3331" width="21.5703125" style="615" customWidth="1"/>
    <col min="3332" max="3332" width="10.140625" style="615" customWidth="1"/>
    <col min="3333" max="3333" width="7.85546875" style="615" customWidth="1"/>
    <col min="3334" max="3334" width="8.42578125" style="615" customWidth="1"/>
    <col min="3335" max="3335" width="7" style="615" bestFit="1" customWidth="1"/>
    <col min="3336" max="3336" width="10.42578125" style="615" bestFit="1" customWidth="1"/>
    <col min="3337" max="3337" width="10.85546875" style="615" customWidth="1"/>
    <col min="3338" max="3338" width="13.28515625" style="615" customWidth="1"/>
    <col min="3339" max="3339" width="12" style="615" customWidth="1"/>
    <col min="3340" max="3340" width="15.140625" style="615" customWidth="1"/>
    <col min="3341" max="3341" width="5" style="615" customWidth="1"/>
    <col min="3342" max="3342" width="7.85546875" style="615" bestFit="1" customWidth="1"/>
    <col min="3343" max="3343" width="9.7109375" style="615" customWidth="1"/>
    <col min="3344" max="3344" width="10.42578125" style="615" bestFit="1" customWidth="1"/>
    <col min="3345" max="3345" width="12" style="615" customWidth="1"/>
    <col min="3346" max="3346" width="11" style="615" customWidth="1"/>
    <col min="3347" max="3347" width="0.85546875" style="615" customWidth="1"/>
    <col min="3348" max="3348" width="5.140625" style="615" bestFit="1" customWidth="1"/>
    <col min="3349" max="3349" width="7" style="615" bestFit="1" customWidth="1"/>
    <col min="3350" max="3350" width="10.42578125" style="615" bestFit="1" customWidth="1"/>
    <col min="3351" max="3351" width="9.85546875" style="615" customWidth="1"/>
    <col min="3352" max="3352" width="6.7109375" style="615" bestFit="1" customWidth="1"/>
    <col min="3353" max="3353" width="4" style="615" customWidth="1"/>
    <col min="3354" max="3354" width="9.140625" style="615"/>
    <col min="3355" max="3355" width="7" style="615" bestFit="1" customWidth="1"/>
    <col min="3356" max="3356" width="10.42578125" style="615" bestFit="1" customWidth="1"/>
    <col min="3357" max="3357" width="10.140625" style="615" customWidth="1"/>
    <col min="3358" max="3358" width="7.85546875" style="615" customWidth="1"/>
    <col min="3359" max="3359" width="0.85546875" style="615" customWidth="1"/>
    <col min="3360" max="3360" width="2.140625" style="615" customWidth="1"/>
    <col min="3361" max="3361" width="5.85546875" style="615" customWidth="1"/>
    <col min="3362" max="3364" width="9.28515625" style="615" customWidth="1"/>
    <col min="3365" max="3365" width="10.140625" style="615" customWidth="1"/>
    <col min="3366" max="3584" width="9.140625" style="615"/>
    <col min="3585" max="3585" width="2.7109375" style="615" customWidth="1"/>
    <col min="3586" max="3586" width="4.140625" style="615" bestFit="1" customWidth="1"/>
    <col min="3587" max="3587" width="21.5703125" style="615" customWidth="1"/>
    <col min="3588" max="3588" width="10.140625" style="615" customWidth="1"/>
    <col min="3589" max="3589" width="7.85546875" style="615" customWidth="1"/>
    <col min="3590" max="3590" width="8.42578125" style="615" customWidth="1"/>
    <col min="3591" max="3591" width="7" style="615" bestFit="1" customWidth="1"/>
    <col min="3592" max="3592" width="10.42578125" style="615" bestFit="1" customWidth="1"/>
    <col min="3593" max="3593" width="10.85546875" style="615" customWidth="1"/>
    <col min="3594" max="3594" width="13.28515625" style="615" customWidth="1"/>
    <col min="3595" max="3595" width="12" style="615" customWidth="1"/>
    <col min="3596" max="3596" width="15.140625" style="615" customWidth="1"/>
    <col min="3597" max="3597" width="5" style="615" customWidth="1"/>
    <col min="3598" max="3598" width="7.85546875" style="615" bestFit="1" customWidth="1"/>
    <col min="3599" max="3599" width="9.7109375" style="615" customWidth="1"/>
    <col min="3600" max="3600" width="10.42578125" style="615" bestFit="1" customWidth="1"/>
    <col min="3601" max="3601" width="12" style="615" customWidth="1"/>
    <col min="3602" max="3602" width="11" style="615" customWidth="1"/>
    <col min="3603" max="3603" width="0.85546875" style="615" customWidth="1"/>
    <col min="3604" max="3604" width="5.140625" style="615" bestFit="1" customWidth="1"/>
    <col min="3605" max="3605" width="7" style="615" bestFit="1" customWidth="1"/>
    <col min="3606" max="3606" width="10.42578125" style="615" bestFit="1" customWidth="1"/>
    <col min="3607" max="3607" width="9.85546875" style="615" customWidth="1"/>
    <col min="3608" max="3608" width="6.7109375" style="615" bestFit="1" customWidth="1"/>
    <col min="3609" max="3609" width="4" style="615" customWidth="1"/>
    <col min="3610" max="3610" width="9.140625" style="615"/>
    <col min="3611" max="3611" width="7" style="615" bestFit="1" customWidth="1"/>
    <col min="3612" max="3612" width="10.42578125" style="615" bestFit="1" customWidth="1"/>
    <col min="3613" max="3613" width="10.140625" style="615" customWidth="1"/>
    <col min="3614" max="3614" width="7.85546875" style="615" customWidth="1"/>
    <col min="3615" max="3615" width="0.85546875" style="615" customWidth="1"/>
    <col min="3616" max="3616" width="2.140625" style="615" customWidth="1"/>
    <col min="3617" max="3617" width="5.85546875" style="615" customWidth="1"/>
    <col min="3618" max="3620" width="9.28515625" style="615" customWidth="1"/>
    <col min="3621" max="3621" width="10.140625" style="615" customWidth="1"/>
    <col min="3622" max="3840" width="9.140625" style="615"/>
    <col min="3841" max="3841" width="2.7109375" style="615" customWidth="1"/>
    <col min="3842" max="3842" width="4.140625" style="615" bestFit="1" customWidth="1"/>
    <col min="3843" max="3843" width="21.5703125" style="615" customWidth="1"/>
    <col min="3844" max="3844" width="10.140625" style="615" customWidth="1"/>
    <col min="3845" max="3845" width="7.85546875" style="615" customWidth="1"/>
    <col min="3846" max="3846" width="8.42578125" style="615" customWidth="1"/>
    <col min="3847" max="3847" width="7" style="615" bestFit="1" customWidth="1"/>
    <col min="3848" max="3848" width="10.42578125" style="615" bestFit="1" customWidth="1"/>
    <col min="3849" max="3849" width="10.85546875" style="615" customWidth="1"/>
    <col min="3850" max="3850" width="13.28515625" style="615" customWidth="1"/>
    <col min="3851" max="3851" width="12" style="615" customWidth="1"/>
    <col min="3852" max="3852" width="15.140625" style="615" customWidth="1"/>
    <col min="3853" max="3853" width="5" style="615" customWidth="1"/>
    <col min="3854" max="3854" width="7.85546875" style="615" bestFit="1" customWidth="1"/>
    <col min="3855" max="3855" width="9.7109375" style="615" customWidth="1"/>
    <col min="3856" max="3856" width="10.42578125" style="615" bestFit="1" customWidth="1"/>
    <col min="3857" max="3857" width="12" style="615" customWidth="1"/>
    <col min="3858" max="3858" width="11" style="615" customWidth="1"/>
    <col min="3859" max="3859" width="0.85546875" style="615" customWidth="1"/>
    <col min="3860" max="3860" width="5.140625" style="615" bestFit="1" customWidth="1"/>
    <col min="3861" max="3861" width="7" style="615" bestFit="1" customWidth="1"/>
    <col min="3862" max="3862" width="10.42578125" style="615" bestFit="1" customWidth="1"/>
    <col min="3863" max="3863" width="9.85546875" style="615" customWidth="1"/>
    <col min="3864" max="3864" width="6.7109375" style="615" bestFit="1" customWidth="1"/>
    <col min="3865" max="3865" width="4" style="615" customWidth="1"/>
    <col min="3866" max="3866" width="9.140625" style="615"/>
    <col min="3867" max="3867" width="7" style="615" bestFit="1" customWidth="1"/>
    <col min="3868" max="3868" width="10.42578125" style="615" bestFit="1" customWidth="1"/>
    <col min="3869" max="3869" width="10.140625" style="615" customWidth="1"/>
    <col min="3870" max="3870" width="7.85546875" style="615" customWidth="1"/>
    <col min="3871" max="3871" width="0.85546875" style="615" customWidth="1"/>
    <col min="3872" max="3872" width="2.140625" style="615" customWidth="1"/>
    <col min="3873" max="3873" width="5.85546875" style="615" customWidth="1"/>
    <col min="3874" max="3876" width="9.28515625" style="615" customWidth="1"/>
    <col min="3877" max="3877" width="10.140625" style="615" customWidth="1"/>
    <col min="3878" max="4096" width="9.140625" style="615"/>
    <col min="4097" max="4097" width="2.7109375" style="615" customWidth="1"/>
    <col min="4098" max="4098" width="4.140625" style="615" bestFit="1" customWidth="1"/>
    <col min="4099" max="4099" width="21.5703125" style="615" customWidth="1"/>
    <col min="4100" max="4100" width="10.140625" style="615" customWidth="1"/>
    <col min="4101" max="4101" width="7.85546875" style="615" customWidth="1"/>
    <col min="4102" max="4102" width="8.42578125" style="615" customWidth="1"/>
    <col min="4103" max="4103" width="7" style="615" bestFit="1" customWidth="1"/>
    <col min="4104" max="4104" width="10.42578125" style="615" bestFit="1" customWidth="1"/>
    <col min="4105" max="4105" width="10.85546875" style="615" customWidth="1"/>
    <col min="4106" max="4106" width="13.28515625" style="615" customWidth="1"/>
    <col min="4107" max="4107" width="12" style="615" customWidth="1"/>
    <col min="4108" max="4108" width="15.140625" style="615" customWidth="1"/>
    <col min="4109" max="4109" width="5" style="615" customWidth="1"/>
    <col min="4110" max="4110" width="7.85546875" style="615" bestFit="1" customWidth="1"/>
    <col min="4111" max="4111" width="9.7109375" style="615" customWidth="1"/>
    <col min="4112" max="4112" width="10.42578125" style="615" bestFit="1" customWidth="1"/>
    <col min="4113" max="4113" width="12" style="615" customWidth="1"/>
    <col min="4114" max="4114" width="11" style="615" customWidth="1"/>
    <col min="4115" max="4115" width="0.85546875" style="615" customWidth="1"/>
    <col min="4116" max="4116" width="5.140625" style="615" bestFit="1" customWidth="1"/>
    <col min="4117" max="4117" width="7" style="615" bestFit="1" customWidth="1"/>
    <col min="4118" max="4118" width="10.42578125" style="615" bestFit="1" customWidth="1"/>
    <col min="4119" max="4119" width="9.85546875" style="615" customWidth="1"/>
    <col min="4120" max="4120" width="6.7109375" style="615" bestFit="1" customWidth="1"/>
    <col min="4121" max="4121" width="4" style="615" customWidth="1"/>
    <col min="4122" max="4122" width="9.140625" style="615"/>
    <col min="4123" max="4123" width="7" style="615" bestFit="1" customWidth="1"/>
    <col min="4124" max="4124" width="10.42578125" style="615" bestFit="1" customWidth="1"/>
    <col min="4125" max="4125" width="10.140625" style="615" customWidth="1"/>
    <col min="4126" max="4126" width="7.85546875" style="615" customWidth="1"/>
    <col min="4127" max="4127" width="0.85546875" style="615" customWidth="1"/>
    <col min="4128" max="4128" width="2.140625" style="615" customWidth="1"/>
    <col min="4129" max="4129" width="5.85546875" style="615" customWidth="1"/>
    <col min="4130" max="4132" width="9.28515625" style="615" customWidth="1"/>
    <col min="4133" max="4133" width="10.140625" style="615" customWidth="1"/>
    <col min="4134" max="4352" width="9.140625" style="615"/>
    <col min="4353" max="4353" width="2.7109375" style="615" customWidth="1"/>
    <col min="4354" max="4354" width="4.140625" style="615" bestFit="1" customWidth="1"/>
    <col min="4355" max="4355" width="21.5703125" style="615" customWidth="1"/>
    <col min="4356" max="4356" width="10.140625" style="615" customWidth="1"/>
    <col min="4357" max="4357" width="7.85546875" style="615" customWidth="1"/>
    <col min="4358" max="4358" width="8.42578125" style="615" customWidth="1"/>
    <col min="4359" max="4359" width="7" style="615" bestFit="1" customWidth="1"/>
    <col min="4360" max="4360" width="10.42578125" style="615" bestFit="1" customWidth="1"/>
    <col min="4361" max="4361" width="10.85546875" style="615" customWidth="1"/>
    <col min="4362" max="4362" width="13.28515625" style="615" customWidth="1"/>
    <col min="4363" max="4363" width="12" style="615" customWidth="1"/>
    <col min="4364" max="4364" width="15.140625" style="615" customWidth="1"/>
    <col min="4365" max="4365" width="5" style="615" customWidth="1"/>
    <col min="4366" max="4366" width="7.85546875" style="615" bestFit="1" customWidth="1"/>
    <col min="4367" max="4367" width="9.7109375" style="615" customWidth="1"/>
    <col min="4368" max="4368" width="10.42578125" style="615" bestFit="1" customWidth="1"/>
    <col min="4369" max="4369" width="12" style="615" customWidth="1"/>
    <col min="4370" max="4370" width="11" style="615" customWidth="1"/>
    <col min="4371" max="4371" width="0.85546875" style="615" customWidth="1"/>
    <col min="4372" max="4372" width="5.140625" style="615" bestFit="1" customWidth="1"/>
    <col min="4373" max="4373" width="7" style="615" bestFit="1" customWidth="1"/>
    <col min="4374" max="4374" width="10.42578125" style="615" bestFit="1" customWidth="1"/>
    <col min="4375" max="4375" width="9.85546875" style="615" customWidth="1"/>
    <col min="4376" max="4376" width="6.7109375" style="615" bestFit="1" customWidth="1"/>
    <col min="4377" max="4377" width="4" style="615" customWidth="1"/>
    <col min="4378" max="4378" width="9.140625" style="615"/>
    <col min="4379" max="4379" width="7" style="615" bestFit="1" customWidth="1"/>
    <col min="4380" max="4380" width="10.42578125" style="615" bestFit="1" customWidth="1"/>
    <col min="4381" max="4381" width="10.140625" style="615" customWidth="1"/>
    <col min="4382" max="4382" width="7.85546875" style="615" customWidth="1"/>
    <col min="4383" max="4383" width="0.85546875" style="615" customWidth="1"/>
    <col min="4384" max="4384" width="2.140625" style="615" customWidth="1"/>
    <col min="4385" max="4385" width="5.85546875" style="615" customWidth="1"/>
    <col min="4386" max="4388" width="9.28515625" style="615" customWidth="1"/>
    <col min="4389" max="4389" width="10.140625" style="615" customWidth="1"/>
    <col min="4390" max="4608" width="9.140625" style="615"/>
    <col min="4609" max="4609" width="2.7109375" style="615" customWidth="1"/>
    <col min="4610" max="4610" width="4.140625" style="615" bestFit="1" customWidth="1"/>
    <col min="4611" max="4611" width="21.5703125" style="615" customWidth="1"/>
    <col min="4612" max="4612" width="10.140625" style="615" customWidth="1"/>
    <col min="4613" max="4613" width="7.85546875" style="615" customWidth="1"/>
    <col min="4614" max="4614" width="8.42578125" style="615" customWidth="1"/>
    <col min="4615" max="4615" width="7" style="615" bestFit="1" customWidth="1"/>
    <col min="4616" max="4616" width="10.42578125" style="615" bestFit="1" customWidth="1"/>
    <col min="4617" max="4617" width="10.85546875" style="615" customWidth="1"/>
    <col min="4618" max="4618" width="13.28515625" style="615" customWidth="1"/>
    <col min="4619" max="4619" width="12" style="615" customWidth="1"/>
    <col min="4620" max="4620" width="15.140625" style="615" customWidth="1"/>
    <col min="4621" max="4621" width="5" style="615" customWidth="1"/>
    <col min="4622" max="4622" width="7.85546875" style="615" bestFit="1" customWidth="1"/>
    <col min="4623" max="4623" width="9.7109375" style="615" customWidth="1"/>
    <col min="4624" max="4624" width="10.42578125" style="615" bestFit="1" customWidth="1"/>
    <col min="4625" max="4625" width="12" style="615" customWidth="1"/>
    <col min="4626" max="4626" width="11" style="615" customWidth="1"/>
    <col min="4627" max="4627" width="0.85546875" style="615" customWidth="1"/>
    <col min="4628" max="4628" width="5.140625" style="615" bestFit="1" customWidth="1"/>
    <col min="4629" max="4629" width="7" style="615" bestFit="1" customWidth="1"/>
    <col min="4630" max="4630" width="10.42578125" style="615" bestFit="1" customWidth="1"/>
    <col min="4631" max="4631" width="9.85546875" style="615" customWidth="1"/>
    <col min="4632" max="4632" width="6.7109375" style="615" bestFit="1" customWidth="1"/>
    <col min="4633" max="4633" width="4" style="615" customWidth="1"/>
    <col min="4634" max="4634" width="9.140625" style="615"/>
    <col min="4635" max="4635" width="7" style="615" bestFit="1" customWidth="1"/>
    <col min="4636" max="4636" width="10.42578125" style="615" bestFit="1" customWidth="1"/>
    <col min="4637" max="4637" width="10.140625" style="615" customWidth="1"/>
    <col min="4638" max="4638" width="7.85546875" style="615" customWidth="1"/>
    <col min="4639" max="4639" width="0.85546875" style="615" customWidth="1"/>
    <col min="4640" max="4640" width="2.140625" style="615" customWidth="1"/>
    <col min="4641" max="4641" width="5.85546875" style="615" customWidth="1"/>
    <col min="4642" max="4644" width="9.28515625" style="615" customWidth="1"/>
    <col min="4645" max="4645" width="10.140625" style="615" customWidth="1"/>
    <col min="4646" max="4864" width="9.140625" style="615"/>
    <col min="4865" max="4865" width="2.7109375" style="615" customWidth="1"/>
    <col min="4866" max="4866" width="4.140625" style="615" bestFit="1" customWidth="1"/>
    <col min="4867" max="4867" width="21.5703125" style="615" customWidth="1"/>
    <col min="4868" max="4868" width="10.140625" style="615" customWidth="1"/>
    <col min="4869" max="4869" width="7.85546875" style="615" customWidth="1"/>
    <col min="4870" max="4870" width="8.42578125" style="615" customWidth="1"/>
    <col min="4871" max="4871" width="7" style="615" bestFit="1" customWidth="1"/>
    <col min="4872" max="4872" width="10.42578125" style="615" bestFit="1" customWidth="1"/>
    <col min="4873" max="4873" width="10.85546875" style="615" customWidth="1"/>
    <col min="4874" max="4874" width="13.28515625" style="615" customWidth="1"/>
    <col min="4875" max="4875" width="12" style="615" customWidth="1"/>
    <col min="4876" max="4876" width="15.140625" style="615" customWidth="1"/>
    <col min="4877" max="4877" width="5" style="615" customWidth="1"/>
    <col min="4878" max="4878" width="7.85546875" style="615" bestFit="1" customWidth="1"/>
    <col min="4879" max="4879" width="9.7109375" style="615" customWidth="1"/>
    <col min="4880" max="4880" width="10.42578125" style="615" bestFit="1" customWidth="1"/>
    <col min="4881" max="4881" width="12" style="615" customWidth="1"/>
    <col min="4882" max="4882" width="11" style="615" customWidth="1"/>
    <col min="4883" max="4883" width="0.85546875" style="615" customWidth="1"/>
    <col min="4884" max="4884" width="5.140625" style="615" bestFit="1" customWidth="1"/>
    <col min="4885" max="4885" width="7" style="615" bestFit="1" customWidth="1"/>
    <col min="4886" max="4886" width="10.42578125" style="615" bestFit="1" customWidth="1"/>
    <col min="4887" max="4887" width="9.85546875" style="615" customWidth="1"/>
    <col min="4888" max="4888" width="6.7109375" style="615" bestFit="1" customWidth="1"/>
    <col min="4889" max="4889" width="4" style="615" customWidth="1"/>
    <col min="4890" max="4890" width="9.140625" style="615"/>
    <col min="4891" max="4891" width="7" style="615" bestFit="1" customWidth="1"/>
    <col min="4892" max="4892" width="10.42578125" style="615" bestFit="1" customWidth="1"/>
    <col min="4893" max="4893" width="10.140625" style="615" customWidth="1"/>
    <col min="4894" max="4894" width="7.85546875" style="615" customWidth="1"/>
    <col min="4895" max="4895" width="0.85546875" style="615" customWidth="1"/>
    <col min="4896" max="4896" width="2.140625" style="615" customWidth="1"/>
    <col min="4897" max="4897" width="5.85546875" style="615" customWidth="1"/>
    <col min="4898" max="4900" width="9.28515625" style="615" customWidth="1"/>
    <col min="4901" max="4901" width="10.140625" style="615" customWidth="1"/>
    <col min="4902" max="5120" width="9.140625" style="615"/>
    <col min="5121" max="5121" width="2.7109375" style="615" customWidth="1"/>
    <col min="5122" max="5122" width="4.140625" style="615" bestFit="1" customWidth="1"/>
    <col min="5123" max="5123" width="21.5703125" style="615" customWidth="1"/>
    <col min="5124" max="5124" width="10.140625" style="615" customWidth="1"/>
    <col min="5125" max="5125" width="7.85546875" style="615" customWidth="1"/>
    <col min="5126" max="5126" width="8.42578125" style="615" customWidth="1"/>
    <col min="5127" max="5127" width="7" style="615" bestFit="1" customWidth="1"/>
    <col min="5128" max="5128" width="10.42578125" style="615" bestFit="1" customWidth="1"/>
    <col min="5129" max="5129" width="10.85546875" style="615" customWidth="1"/>
    <col min="5130" max="5130" width="13.28515625" style="615" customWidth="1"/>
    <col min="5131" max="5131" width="12" style="615" customWidth="1"/>
    <col min="5132" max="5132" width="15.140625" style="615" customWidth="1"/>
    <col min="5133" max="5133" width="5" style="615" customWidth="1"/>
    <col min="5134" max="5134" width="7.85546875" style="615" bestFit="1" customWidth="1"/>
    <col min="5135" max="5135" width="9.7109375" style="615" customWidth="1"/>
    <col min="5136" max="5136" width="10.42578125" style="615" bestFit="1" customWidth="1"/>
    <col min="5137" max="5137" width="12" style="615" customWidth="1"/>
    <col min="5138" max="5138" width="11" style="615" customWidth="1"/>
    <col min="5139" max="5139" width="0.85546875" style="615" customWidth="1"/>
    <col min="5140" max="5140" width="5.140625" style="615" bestFit="1" customWidth="1"/>
    <col min="5141" max="5141" width="7" style="615" bestFit="1" customWidth="1"/>
    <col min="5142" max="5142" width="10.42578125" style="615" bestFit="1" customWidth="1"/>
    <col min="5143" max="5143" width="9.85546875" style="615" customWidth="1"/>
    <col min="5144" max="5144" width="6.7109375" style="615" bestFit="1" customWidth="1"/>
    <col min="5145" max="5145" width="4" style="615" customWidth="1"/>
    <col min="5146" max="5146" width="9.140625" style="615"/>
    <col min="5147" max="5147" width="7" style="615" bestFit="1" customWidth="1"/>
    <col min="5148" max="5148" width="10.42578125" style="615" bestFit="1" customWidth="1"/>
    <col min="5149" max="5149" width="10.140625" style="615" customWidth="1"/>
    <col min="5150" max="5150" width="7.85546875" style="615" customWidth="1"/>
    <col min="5151" max="5151" width="0.85546875" style="615" customWidth="1"/>
    <col min="5152" max="5152" width="2.140625" style="615" customWidth="1"/>
    <col min="5153" max="5153" width="5.85546875" style="615" customWidth="1"/>
    <col min="5154" max="5156" width="9.28515625" style="615" customWidth="1"/>
    <col min="5157" max="5157" width="10.140625" style="615" customWidth="1"/>
    <col min="5158" max="5376" width="9.140625" style="615"/>
    <col min="5377" max="5377" width="2.7109375" style="615" customWidth="1"/>
    <col min="5378" max="5378" width="4.140625" style="615" bestFit="1" customWidth="1"/>
    <col min="5379" max="5379" width="21.5703125" style="615" customWidth="1"/>
    <col min="5380" max="5380" width="10.140625" style="615" customWidth="1"/>
    <col min="5381" max="5381" width="7.85546875" style="615" customWidth="1"/>
    <col min="5382" max="5382" width="8.42578125" style="615" customWidth="1"/>
    <col min="5383" max="5383" width="7" style="615" bestFit="1" customWidth="1"/>
    <col min="5384" max="5384" width="10.42578125" style="615" bestFit="1" customWidth="1"/>
    <col min="5385" max="5385" width="10.85546875" style="615" customWidth="1"/>
    <col min="5386" max="5386" width="13.28515625" style="615" customWidth="1"/>
    <col min="5387" max="5387" width="12" style="615" customWidth="1"/>
    <col min="5388" max="5388" width="15.140625" style="615" customWidth="1"/>
    <col min="5389" max="5389" width="5" style="615" customWidth="1"/>
    <col min="5390" max="5390" width="7.85546875" style="615" bestFit="1" customWidth="1"/>
    <col min="5391" max="5391" width="9.7109375" style="615" customWidth="1"/>
    <col min="5392" max="5392" width="10.42578125" style="615" bestFit="1" customWidth="1"/>
    <col min="5393" max="5393" width="12" style="615" customWidth="1"/>
    <col min="5394" max="5394" width="11" style="615" customWidth="1"/>
    <col min="5395" max="5395" width="0.85546875" style="615" customWidth="1"/>
    <col min="5396" max="5396" width="5.140625" style="615" bestFit="1" customWidth="1"/>
    <col min="5397" max="5397" width="7" style="615" bestFit="1" customWidth="1"/>
    <col min="5398" max="5398" width="10.42578125" style="615" bestFit="1" customWidth="1"/>
    <col min="5399" max="5399" width="9.85546875" style="615" customWidth="1"/>
    <col min="5400" max="5400" width="6.7109375" style="615" bestFit="1" customWidth="1"/>
    <col min="5401" max="5401" width="4" style="615" customWidth="1"/>
    <col min="5402" max="5402" width="9.140625" style="615"/>
    <col min="5403" max="5403" width="7" style="615" bestFit="1" customWidth="1"/>
    <col min="5404" max="5404" width="10.42578125" style="615" bestFit="1" customWidth="1"/>
    <col min="5405" max="5405" width="10.140625" style="615" customWidth="1"/>
    <col min="5406" max="5406" width="7.85546875" style="615" customWidth="1"/>
    <col min="5407" max="5407" width="0.85546875" style="615" customWidth="1"/>
    <col min="5408" max="5408" width="2.140625" style="615" customWidth="1"/>
    <col min="5409" max="5409" width="5.85546875" style="615" customWidth="1"/>
    <col min="5410" max="5412" width="9.28515625" style="615" customWidth="1"/>
    <col min="5413" max="5413" width="10.140625" style="615" customWidth="1"/>
    <col min="5414" max="5632" width="9.140625" style="615"/>
    <col min="5633" max="5633" width="2.7109375" style="615" customWidth="1"/>
    <col min="5634" max="5634" width="4.140625" style="615" bestFit="1" customWidth="1"/>
    <col min="5635" max="5635" width="21.5703125" style="615" customWidth="1"/>
    <col min="5636" max="5636" width="10.140625" style="615" customWidth="1"/>
    <col min="5637" max="5637" width="7.85546875" style="615" customWidth="1"/>
    <col min="5638" max="5638" width="8.42578125" style="615" customWidth="1"/>
    <col min="5639" max="5639" width="7" style="615" bestFit="1" customWidth="1"/>
    <col min="5640" max="5640" width="10.42578125" style="615" bestFit="1" customWidth="1"/>
    <col min="5641" max="5641" width="10.85546875" style="615" customWidth="1"/>
    <col min="5642" max="5642" width="13.28515625" style="615" customWidth="1"/>
    <col min="5643" max="5643" width="12" style="615" customWidth="1"/>
    <col min="5644" max="5644" width="15.140625" style="615" customWidth="1"/>
    <col min="5645" max="5645" width="5" style="615" customWidth="1"/>
    <col min="5646" max="5646" width="7.85546875" style="615" bestFit="1" customWidth="1"/>
    <col min="5647" max="5647" width="9.7109375" style="615" customWidth="1"/>
    <col min="5648" max="5648" width="10.42578125" style="615" bestFit="1" customWidth="1"/>
    <col min="5649" max="5649" width="12" style="615" customWidth="1"/>
    <col min="5650" max="5650" width="11" style="615" customWidth="1"/>
    <col min="5651" max="5651" width="0.85546875" style="615" customWidth="1"/>
    <col min="5652" max="5652" width="5.140625" style="615" bestFit="1" customWidth="1"/>
    <col min="5653" max="5653" width="7" style="615" bestFit="1" customWidth="1"/>
    <col min="5654" max="5654" width="10.42578125" style="615" bestFit="1" customWidth="1"/>
    <col min="5655" max="5655" width="9.85546875" style="615" customWidth="1"/>
    <col min="5656" max="5656" width="6.7109375" style="615" bestFit="1" customWidth="1"/>
    <col min="5657" max="5657" width="4" style="615" customWidth="1"/>
    <col min="5658" max="5658" width="9.140625" style="615"/>
    <col min="5659" max="5659" width="7" style="615" bestFit="1" customWidth="1"/>
    <col min="5660" max="5660" width="10.42578125" style="615" bestFit="1" customWidth="1"/>
    <col min="5661" max="5661" width="10.140625" style="615" customWidth="1"/>
    <col min="5662" max="5662" width="7.85546875" style="615" customWidth="1"/>
    <col min="5663" max="5663" width="0.85546875" style="615" customWidth="1"/>
    <col min="5664" max="5664" width="2.140625" style="615" customWidth="1"/>
    <col min="5665" max="5665" width="5.85546875" style="615" customWidth="1"/>
    <col min="5666" max="5668" width="9.28515625" style="615" customWidth="1"/>
    <col min="5669" max="5669" width="10.140625" style="615" customWidth="1"/>
    <col min="5670" max="5888" width="9.140625" style="615"/>
    <col min="5889" max="5889" width="2.7109375" style="615" customWidth="1"/>
    <col min="5890" max="5890" width="4.140625" style="615" bestFit="1" customWidth="1"/>
    <col min="5891" max="5891" width="21.5703125" style="615" customWidth="1"/>
    <col min="5892" max="5892" width="10.140625" style="615" customWidth="1"/>
    <col min="5893" max="5893" width="7.85546875" style="615" customWidth="1"/>
    <col min="5894" max="5894" width="8.42578125" style="615" customWidth="1"/>
    <col min="5895" max="5895" width="7" style="615" bestFit="1" customWidth="1"/>
    <col min="5896" max="5896" width="10.42578125" style="615" bestFit="1" customWidth="1"/>
    <col min="5897" max="5897" width="10.85546875" style="615" customWidth="1"/>
    <col min="5898" max="5898" width="13.28515625" style="615" customWidth="1"/>
    <col min="5899" max="5899" width="12" style="615" customWidth="1"/>
    <col min="5900" max="5900" width="15.140625" style="615" customWidth="1"/>
    <col min="5901" max="5901" width="5" style="615" customWidth="1"/>
    <col min="5902" max="5902" width="7.85546875" style="615" bestFit="1" customWidth="1"/>
    <col min="5903" max="5903" width="9.7109375" style="615" customWidth="1"/>
    <col min="5904" max="5904" width="10.42578125" style="615" bestFit="1" customWidth="1"/>
    <col min="5905" max="5905" width="12" style="615" customWidth="1"/>
    <col min="5906" max="5906" width="11" style="615" customWidth="1"/>
    <col min="5907" max="5907" width="0.85546875" style="615" customWidth="1"/>
    <col min="5908" max="5908" width="5.140625" style="615" bestFit="1" customWidth="1"/>
    <col min="5909" max="5909" width="7" style="615" bestFit="1" customWidth="1"/>
    <col min="5910" max="5910" width="10.42578125" style="615" bestFit="1" customWidth="1"/>
    <col min="5911" max="5911" width="9.85546875" style="615" customWidth="1"/>
    <col min="5912" max="5912" width="6.7109375" style="615" bestFit="1" customWidth="1"/>
    <col min="5913" max="5913" width="4" style="615" customWidth="1"/>
    <col min="5914" max="5914" width="9.140625" style="615"/>
    <col min="5915" max="5915" width="7" style="615" bestFit="1" customWidth="1"/>
    <col min="5916" max="5916" width="10.42578125" style="615" bestFit="1" customWidth="1"/>
    <col min="5917" max="5917" width="10.140625" style="615" customWidth="1"/>
    <col min="5918" max="5918" width="7.85546875" style="615" customWidth="1"/>
    <col min="5919" max="5919" width="0.85546875" style="615" customWidth="1"/>
    <col min="5920" max="5920" width="2.140625" style="615" customWidth="1"/>
    <col min="5921" max="5921" width="5.85546875" style="615" customWidth="1"/>
    <col min="5922" max="5924" width="9.28515625" style="615" customWidth="1"/>
    <col min="5925" max="5925" width="10.140625" style="615" customWidth="1"/>
    <col min="5926" max="6144" width="9.140625" style="615"/>
    <col min="6145" max="6145" width="2.7109375" style="615" customWidth="1"/>
    <col min="6146" max="6146" width="4.140625" style="615" bestFit="1" customWidth="1"/>
    <col min="6147" max="6147" width="21.5703125" style="615" customWidth="1"/>
    <col min="6148" max="6148" width="10.140625" style="615" customWidth="1"/>
    <col min="6149" max="6149" width="7.85546875" style="615" customWidth="1"/>
    <col min="6150" max="6150" width="8.42578125" style="615" customWidth="1"/>
    <col min="6151" max="6151" width="7" style="615" bestFit="1" customWidth="1"/>
    <col min="6152" max="6152" width="10.42578125" style="615" bestFit="1" customWidth="1"/>
    <col min="6153" max="6153" width="10.85546875" style="615" customWidth="1"/>
    <col min="6154" max="6154" width="13.28515625" style="615" customWidth="1"/>
    <col min="6155" max="6155" width="12" style="615" customWidth="1"/>
    <col min="6156" max="6156" width="15.140625" style="615" customWidth="1"/>
    <col min="6157" max="6157" width="5" style="615" customWidth="1"/>
    <col min="6158" max="6158" width="7.85546875" style="615" bestFit="1" customWidth="1"/>
    <col min="6159" max="6159" width="9.7109375" style="615" customWidth="1"/>
    <col min="6160" max="6160" width="10.42578125" style="615" bestFit="1" customWidth="1"/>
    <col min="6161" max="6161" width="12" style="615" customWidth="1"/>
    <col min="6162" max="6162" width="11" style="615" customWidth="1"/>
    <col min="6163" max="6163" width="0.85546875" style="615" customWidth="1"/>
    <col min="6164" max="6164" width="5.140625" style="615" bestFit="1" customWidth="1"/>
    <col min="6165" max="6165" width="7" style="615" bestFit="1" customWidth="1"/>
    <col min="6166" max="6166" width="10.42578125" style="615" bestFit="1" customWidth="1"/>
    <col min="6167" max="6167" width="9.85546875" style="615" customWidth="1"/>
    <col min="6168" max="6168" width="6.7109375" style="615" bestFit="1" customWidth="1"/>
    <col min="6169" max="6169" width="4" style="615" customWidth="1"/>
    <col min="6170" max="6170" width="9.140625" style="615"/>
    <col min="6171" max="6171" width="7" style="615" bestFit="1" customWidth="1"/>
    <col min="6172" max="6172" width="10.42578125" style="615" bestFit="1" customWidth="1"/>
    <col min="6173" max="6173" width="10.140625" style="615" customWidth="1"/>
    <col min="6174" max="6174" width="7.85546875" style="615" customWidth="1"/>
    <col min="6175" max="6175" width="0.85546875" style="615" customWidth="1"/>
    <col min="6176" max="6176" width="2.140625" style="615" customWidth="1"/>
    <col min="6177" max="6177" width="5.85546875" style="615" customWidth="1"/>
    <col min="6178" max="6180" width="9.28515625" style="615" customWidth="1"/>
    <col min="6181" max="6181" width="10.140625" style="615" customWidth="1"/>
    <col min="6182" max="6400" width="9.140625" style="615"/>
    <col min="6401" max="6401" width="2.7109375" style="615" customWidth="1"/>
    <col min="6402" max="6402" width="4.140625" style="615" bestFit="1" customWidth="1"/>
    <col min="6403" max="6403" width="21.5703125" style="615" customWidth="1"/>
    <col min="6404" max="6404" width="10.140625" style="615" customWidth="1"/>
    <col min="6405" max="6405" width="7.85546875" style="615" customWidth="1"/>
    <col min="6406" max="6406" width="8.42578125" style="615" customWidth="1"/>
    <col min="6407" max="6407" width="7" style="615" bestFit="1" customWidth="1"/>
    <col min="6408" max="6408" width="10.42578125" style="615" bestFit="1" customWidth="1"/>
    <col min="6409" max="6409" width="10.85546875" style="615" customWidth="1"/>
    <col min="6410" max="6410" width="13.28515625" style="615" customWidth="1"/>
    <col min="6411" max="6411" width="12" style="615" customWidth="1"/>
    <col min="6412" max="6412" width="15.140625" style="615" customWidth="1"/>
    <col min="6413" max="6413" width="5" style="615" customWidth="1"/>
    <col min="6414" max="6414" width="7.85546875" style="615" bestFit="1" customWidth="1"/>
    <col min="6415" max="6415" width="9.7109375" style="615" customWidth="1"/>
    <col min="6416" max="6416" width="10.42578125" style="615" bestFit="1" customWidth="1"/>
    <col min="6417" max="6417" width="12" style="615" customWidth="1"/>
    <col min="6418" max="6418" width="11" style="615" customWidth="1"/>
    <col min="6419" max="6419" width="0.85546875" style="615" customWidth="1"/>
    <col min="6420" max="6420" width="5.140625" style="615" bestFit="1" customWidth="1"/>
    <col min="6421" max="6421" width="7" style="615" bestFit="1" customWidth="1"/>
    <col min="6422" max="6422" width="10.42578125" style="615" bestFit="1" customWidth="1"/>
    <col min="6423" max="6423" width="9.85546875" style="615" customWidth="1"/>
    <col min="6424" max="6424" width="6.7109375" style="615" bestFit="1" customWidth="1"/>
    <col min="6425" max="6425" width="4" style="615" customWidth="1"/>
    <col min="6426" max="6426" width="9.140625" style="615"/>
    <col min="6427" max="6427" width="7" style="615" bestFit="1" customWidth="1"/>
    <col min="6428" max="6428" width="10.42578125" style="615" bestFit="1" customWidth="1"/>
    <col min="6429" max="6429" width="10.140625" style="615" customWidth="1"/>
    <col min="6430" max="6430" width="7.85546875" style="615" customWidth="1"/>
    <col min="6431" max="6431" width="0.85546875" style="615" customWidth="1"/>
    <col min="6432" max="6432" width="2.140625" style="615" customWidth="1"/>
    <col min="6433" max="6433" width="5.85546875" style="615" customWidth="1"/>
    <col min="6434" max="6436" width="9.28515625" style="615" customWidth="1"/>
    <col min="6437" max="6437" width="10.140625" style="615" customWidth="1"/>
    <col min="6438" max="6656" width="9.140625" style="615"/>
    <col min="6657" max="6657" width="2.7109375" style="615" customWidth="1"/>
    <col min="6658" max="6658" width="4.140625" style="615" bestFit="1" customWidth="1"/>
    <col min="6659" max="6659" width="21.5703125" style="615" customWidth="1"/>
    <col min="6660" max="6660" width="10.140625" style="615" customWidth="1"/>
    <col min="6661" max="6661" width="7.85546875" style="615" customWidth="1"/>
    <col min="6662" max="6662" width="8.42578125" style="615" customWidth="1"/>
    <col min="6663" max="6663" width="7" style="615" bestFit="1" customWidth="1"/>
    <col min="6664" max="6664" width="10.42578125" style="615" bestFit="1" customWidth="1"/>
    <col min="6665" max="6665" width="10.85546875" style="615" customWidth="1"/>
    <col min="6666" max="6666" width="13.28515625" style="615" customWidth="1"/>
    <col min="6667" max="6667" width="12" style="615" customWidth="1"/>
    <col min="6668" max="6668" width="15.140625" style="615" customWidth="1"/>
    <col min="6669" max="6669" width="5" style="615" customWidth="1"/>
    <col min="6670" max="6670" width="7.85546875" style="615" bestFit="1" customWidth="1"/>
    <col min="6671" max="6671" width="9.7109375" style="615" customWidth="1"/>
    <col min="6672" max="6672" width="10.42578125" style="615" bestFit="1" customWidth="1"/>
    <col min="6673" max="6673" width="12" style="615" customWidth="1"/>
    <col min="6674" max="6674" width="11" style="615" customWidth="1"/>
    <col min="6675" max="6675" width="0.85546875" style="615" customWidth="1"/>
    <col min="6676" max="6676" width="5.140625" style="615" bestFit="1" customWidth="1"/>
    <col min="6677" max="6677" width="7" style="615" bestFit="1" customWidth="1"/>
    <col min="6678" max="6678" width="10.42578125" style="615" bestFit="1" customWidth="1"/>
    <col min="6679" max="6679" width="9.85546875" style="615" customWidth="1"/>
    <col min="6680" max="6680" width="6.7109375" style="615" bestFit="1" customWidth="1"/>
    <col min="6681" max="6681" width="4" style="615" customWidth="1"/>
    <col min="6682" max="6682" width="9.140625" style="615"/>
    <col min="6683" max="6683" width="7" style="615" bestFit="1" customWidth="1"/>
    <col min="6684" max="6684" width="10.42578125" style="615" bestFit="1" customWidth="1"/>
    <col min="6685" max="6685" width="10.140625" style="615" customWidth="1"/>
    <col min="6686" max="6686" width="7.85546875" style="615" customWidth="1"/>
    <col min="6687" max="6687" width="0.85546875" style="615" customWidth="1"/>
    <col min="6688" max="6688" width="2.140625" style="615" customWidth="1"/>
    <col min="6689" max="6689" width="5.85546875" style="615" customWidth="1"/>
    <col min="6690" max="6692" width="9.28515625" style="615" customWidth="1"/>
    <col min="6693" max="6693" width="10.140625" style="615" customWidth="1"/>
    <col min="6694" max="6912" width="9.140625" style="615"/>
    <col min="6913" max="6913" width="2.7109375" style="615" customWidth="1"/>
    <col min="6914" max="6914" width="4.140625" style="615" bestFit="1" customWidth="1"/>
    <col min="6915" max="6915" width="21.5703125" style="615" customWidth="1"/>
    <col min="6916" max="6916" width="10.140625" style="615" customWidth="1"/>
    <col min="6917" max="6917" width="7.85546875" style="615" customWidth="1"/>
    <col min="6918" max="6918" width="8.42578125" style="615" customWidth="1"/>
    <col min="6919" max="6919" width="7" style="615" bestFit="1" customWidth="1"/>
    <col min="6920" max="6920" width="10.42578125" style="615" bestFit="1" customWidth="1"/>
    <col min="6921" max="6921" width="10.85546875" style="615" customWidth="1"/>
    <col min="6922" max="6922" width="13.28515625" style="615" customWidth="1"/>
    <col min="6923" max="6923" width="12" style="615" customWidth="1"/>
    <col min="6924" max="6924" width="15.140625" style="615" customWidth="1"/>
    <col min="6925" max="6925" width="5" style="615" customWidth="1"/>
    <col min="6926" max="6926" width="7.85546875" style="615" bestFit="1" customWidth="1"/>
    <col min="6927" max="6927" width="9.7109375" style="615" customWidth="1"/>
    <col min="6928" max="6928" width="10.42578125" style="615" bestFit="1" customWidth="1"/>
    <col min="6929" max="6929" width="12" style="615" customWidth="1"/>
    <col min="6930" max="6930" width="11" style="615" customWidth="1"/>
    <col min="6931" max="6931" width="0.85546875" style="615" customWidth="1"/>
    <col min="6932" max="6932" width="5.140625" style="615" bestFit="1" customWidth="1"/>
    <col min="6933" max="6933" width="7" style="615" bestFit="1" customWidth="1"/>
    <col min="6934" max="6934" width="10.42578125" style="615" bestFit="1" customWidth="1"/>
    <col min="6935" max="6935" width="9.85546875" style="615" customWidth="1"/>
    <col min="6936" max="6936" width="6.7109375" style="615" bestFit="1" customWidth="1"/>
    <col min="6937" max="6937" width="4" style="615" customWidth="1"/>
    <col min="6938" max="6938" width="9.140625" style="615"/>
    <col min="6939" max="6939" width="7" style="615" bestFit="1" customWidth="1"/>
    <col min="6940" max="6940" width="10.42578125" style="615" bestFit="1" customWidth="1"/>
    <col min="6941" max="6941" width="10.140625" style="615" customWidth="1"/>
    <col min="6942" max="6942" width="7.85546875" style="615" customWidth="1"/>
    <col min="6943" max="6943" width="0.85546875" style="615" customWidth="1"/>
    <col min="6944" max="6944" width="2.140625" style="615" customWidth="1"/>
    <col min="6945" max="6945" width="5.85546875" style="615" customWidth="1"/>
    <col min="6946" max="6948" width="9.28515625" style="615" customWidth="1"/>
    <col min="6949" max="6949" width="10.140625" style="615" customWidth="1"/>
    <col min="6950" max="7168" width="9.140625" style="615"/>
    <col min="7169" max="7169" width="2.7109375" style="615" customWidth="1"/>
    <col min="7170" max="7170" width="4.140625" style="615" bestFit="1" customWidth="1"/>
    <col min="7171" max="7171" width="21.5703125" style="615" customWidth="1"/>
    <col min="7172" max="7172" width="10.140625" style="615" customWidth="1"/>
    <col min="7173" max="7173" width="7.85546875" style="615" customWidth="1"/>
    <col min="7174" max="7174" width="8.42578125" style="615" customWidth="1"/>
    <col min="7175" max="7175" width="7" style="615" bestFit="1" customWidth="1"/>
    <col min="7176" max="7176" width="10.42578125" style="615" bestFit="1" customWidth="1"/>
    <col min="7177" max="7177" width="10.85546875" style="615" customWidth="1"/>
    <col min="7178" max="7178" width="13.28515625" style="615" customWidth="1"/>
    <col min="7179" max="7179" width="12" style="615" customWidth="1"/>
    <col min="7180" max="7180" width="15.140625" style="615" customWidth="1"/>
    <col min="7181" max="7181" width="5" style="615" customWidth="1"/>
    <col min="7182" max="7182" width="7.85546875" style="615" bestFit="1" customWidth="1"/>
    <col min="7183" max="7183" width="9.7109375" style="615" customWidth="1"/>
    <col min="7184" max="7184" width="10.42578125" style="615" bestFit="1" customWidth="1"/>
    <col min="7185" max="7185" width="12" style="615" customWidth="1"/>
    <col min="7186" max="7186" width="11" style="615" customWidth="1"/>
    <col min="7187" max="7187" width="0.85546875" style="615" customWidth="1"/>
    <col min="7188" max="7188" width="5.140625" style="615" bestFit="1" customWidth="1"/>
    <col min="7189" max="7189" width="7" style="615" bestFit="1" customWidth="1"/>
    <col min="7190" max="7190" width="10.42578125" style="615" bestFit="1" customWidth="1"/>
    <col min="7191" max="7191" width="9.85546875" style="615" customWidth="1"/>
    <col min="7192" max="7192" width="6.7109375" style="615" bestFit="1" customWidth="1"/>
    <col min="7193" max="7193" width="4" style="615" customWidth="1"/>
    <col min="7194" max="7194" width="9.140625" style="615"/>
    <col min="7195" max="7195" width="7" style="615" bestFit="1" customWidth="1"/>
    <col min="7196" max="7196" width="10.42578125" style="615" bestFit="1" customWidth="1"/>
    <col min="7197" max="7197" width="10.140625" style="615" customWidth="1"/>
    <col min="7198" max="7198" width="7.85546875" style="615" customWidth="1"/>
    <col min="7199" max="7199" width="0.85546875" style="615" customWidth="1"/>
    <col min="7200" max="7200" width="2.140625" style="615" customWidth="1"/>
    <col min="7201" max="7201" width="5.85546875" style="615" customWidth="1"/>
    <col min="7202" max="7204" width="9.28515625" style="615" customWidth="1"/>
    <col min="7205" max="7205" width="10.140625" style="615" customWidth="1"/>
    <col min="7206" max="7424" width="9.140625" style="615"/>
    <col min="7425" max="7425" width="2.7109375" style="615" customWidth="1"/>
    <col min="7426" max="7426" width="4.140625" style="615" bestFit="1" customWidth="1"/>
    <col min="7427" max="7427" width="21.5703125" style="615" customWidth="1"/>
    <col min="7428" max="7428" width="10.140625" style="615" customWidth="1"/>
    <col min="7429" max="7429" width="7.85546875" style="615" customWidth="1"/>
    <col min="7430" max="7430" width="8.42578125" style="615" customWidth="1"/>
    <col min="7431" max="7431" width="7" style="615" bestFit="1" customWidth="1"/>
    <col min="7432" max="7432" width="10.42578125" style="615" bestFit="1" customWidth="1"/>
    <col min="7433" max="7433" width="10.85546875" style="615" customWidth="1"/>
    <col min="7434" max="7434" width="13.28515625" style="615" customWidth="1"/>
    <col min="7435" max="7435" width="12" style="615" customWidth="1"/>
    <col min="7436" max="7436" width="15.140625" style="615" customWidth="1"/>
    <col min="7437" max="7437" width="5" style="615" customWidth="1"/>
    <col min="7438" max="7438" width="7.85546875" style="615" bestFit="1" customWidth="1"/>
    <col min="7439" max="7439" width="9.7109375" style="615" customWidth="1"/>
    <col min="7440" max="7440" width="10.42578125" style="615" bestFit="1" customWidth="1"/>
    <col min="7441" max="7441" width="12" style="615" customWidth="1"/>
    <col min="7442" max="7442" width="11" style="615" customWidth="1"/>
    <col min="7443" max="7443" width="0.85546875" style="615" customWidth="1"/>
    <col min="7444" max="7444" width="5.140625" style="615" bestFit="1" customWidth="1"/>
    <col min="7445" max="7445" width="7" style="615" bestFit="1" customWidth="1"/>
    <col min="7446" max="7446" width="10.42578125" style="615" bestFit="1" customWidth="1"/>
    <col min="7447" max="7447" width="9.85546875" style="615" customWidth="1"/>
    <col min="7448" max="7448" width="6.7109375" style="615" bestFit="1" customWidth="1"/>
    <col min="7449" max="7449" width="4" style="615" customWidth="1"/>
    <col min="7450" max="7450" width="9.140625" style="615"/>
    <col min="7451" max="7451" width="7" style="615" bestFit="1" customWidth="1"/>
    <col min="7452" max="7452" width="10.42578125" style="615" bestFit="1" customWidth="1"/>
    <col min="7453" max="7453" width="10.140625" style="615" customWidth="1"/>
    <col min="7454" max="7454" width="7.85546875" style="615" customWidth="1"/>
    <col min="7455" max="7455" width="0.85546875" style="615" customWidth="1"/>
    <col min="7456" max="7456" width="2.140625" style="615" customWidth="1"/>
    <col min="7457" max="7457" width="5.85546875" style="615" customWidth="1"/>
    <col min="7458" max="7460" width="9.28515625" style="615" customWidth="1"/>
    <col min="7461" max="7461" width="10.140625" style="615" customWidth="1"/>
    <col min="7462" max="7680" width="9.140625" style="615"/>
    <col min="7681" max="7681" width="2.7109375" style="615" customWidth="1"/>
    <col min="7682" max="7682" width="4.140625" style="615" bestFit="1" customWidth="1"/>
    <col min="7683" max="7683" width="21.5703125" style="615" customWidth="1"/>
    <col min="7684" max="7684" width="10.140625" style="615" customWidth="1"/>
    <col min="7685" max="7685" width="7.85546875" style="615" customWidth="1"/>
    <col min="7686" max="7686" width="8.42578125" style="615" customWidth="1"/>
    <col min="7687" max="7687" width="7" style="615" bestFit="1" customWidth="1"/>
    <col min="7688" max="7688" width="10.42578125" style="615" bestFit="1" customWidth="1"/>
    <col min="7689" max="7689" width="10.85546875" style="615" customWidth="1"/>
    <col min="7690" max="7690" width="13.28515625" style="615" customWidth="1"/>
    <col min="7691" max="7691" width="12" style="615" customWidth="1"/>
    <col min="7692" max="7692" width="15.140625" style="615" customWidth="1"/>
    <col min="7693" max="7693" width="5" style="615" customWidth="1"/>
    <col min="7694" max="7694" width="7.85546875" style="615" bestFit="1" customWidth="1"/>
    <col min="7695" max="7695" width="9.7109375" style="615" customWidth="1"/>
    <col min="7696" max="7696" width="10.42578125" style="615" bestFit="1" customWidth="1"/>
    <col min="7697" max="7697" width="12" style="615" customWidth="1"/>
    <col min="7698" max="7698" width="11" style="615" customWidth="1"/>
    <col min="7699" max="7699" width="0.85546875" style="615" customWidth="1"/>
    <col min="7700" max="7700" width="5.140625" style="615" bestFit="1" customWidth="1"/>
    <col min="7701" max="7701" width="7" style="615" bestFit="1" customWidth="1"/>
    <col min="7702" max="7702" width="10.42578125" style="615" bestFit="1" customWidth="1"/>
    <col min="7703" max="7703" width="9.85546875" style="615" customWidth="1"/>
    <col min="7704" max="7704" width="6.7109375" style="615" bestFit="1" customWidth="1"/>
    <col min="7705" max="7705" width="4" style="615" customWidth="1"/>
    <col min="7706" max="7706" width="9.140625" style="615"/>
    <col min="7707" max="7707" width="7" style="615" bestFit="1" customWidth="1"/>
    <col min="7708" max="7708" width="10.42578125" style="615" bestFit="1" customWidth="1"/>
    <col min="7709" max="7709" width="10.140625" style="615" customWidth="1"/>
    <col min="7710" max="7710" width="7.85546875" style="615" customWidth="1"/>
    <col min="7711" max="7711" width="0.85546875" style="615" customWidth="1"/>
    <col min="7712" max="7712" width="2.140625" style="615" customWidth="1"/>
    <col min="7713" max="7713" width="5.85546875" style="615" customWidth="1"/>
    <col min="7714" max="7716" width="9.28515625" style="615" customWidth="1"/>
    <col min="7717" max="7717" width="10.140625" style="615" customWidth="1"/>
    <col min="7718" max="7936" width="9.140625" style="615"/>
    <col min="7937" max="7937" width="2.7109375" style="615" customWidth="1"/>
    <col min="7938" max="7938" width="4.140625" style="615" bestFit="1" customWidth="1"/>
    <col min="7939" max="7939" width="21.5703125" style="615" customWidth="1"/>
    <col min="7940" max="7940" width="10.140625" style="615" customWidth="1"/>
    <col min="7941" max="7941" width="7.85546875" style="615" customWidth="1"/>
    <col min="7942" max="7942" width="8.42578125" style="615" customWidth="1"/>
    <col min="7943" max="7943" width="7" style="615" bestFit="1" customWidth="1"/>
    <col min="7944" max="7944" width="10.42578125" style="615" bestFit="1" customWidth="1"/>
    <col min="7945" max="7945" width="10.85546875" style="615" customWidth="1"/>
    <col min="7946" max="7946" width="13.28515625" style="615" customWidth="1"/>
    <col min="7947" max="7947" width="12" style="615" customWidth="1"/>
    <col min="7948" max="7948" width="15.140625" style="615" customWidth="1"/>
    <col min="7949" max="7949" width="5" style="615" customWidth="1"/>
    <col min="7950" max="7950" width="7.85546875" style="615" bestFit="1" customWidth="1"/>
    <col min="7951" max="7951" width="9.7109375" style="615" customWidth="1"/>
    <col min="7952" max="7952" width="10.42578125" style="615" bestFit="1" customWidth="1"/>
    <col min="7953" max="7953" width="12" style="615" customWidth="1"/>
    <col min="7954" max="7954" width="11" style="615" customWidth="1"/>
    <col min="7955" max="7955" width="0.85546875" style="615" customWidth="1"/>
    <col min="7956" max="7956" width="5.140625" style="615" bestFit="1" customWidth="1"/>
    <col min="7957" max="7957" width="7" style="615" bestFit="1" customWidth="1"/>
    <col min="7958" max="7958" width="10.42578125" style="615" bestFit="1" customWidth="1"/>
    <col min="7959" max="7959" width="9.85546875" style="615" customWidth="1"/>
    <col min="7960" max="7960" width="6.7109375" style="615" bestFit="1" customWidth="1"/>
    <col min="7961" max="7961" width="4" style="615" customWidth="1"/>
    <col min="7962" max="7962" width="9.140625" style="615"/>
    <col min="7963" max="7963" width="7" style="615" bestFit="1" customWidth="1"/>
    <col min="7964" max="7964" width="10.42578125" style="615" bestFit="1" customWidth="1"/>
    <col min="7965" max="7965" width="10.140625" style="615" customWidth="1"/>
    <col min="7966" max="7966" width="7.85546875" style="615" customWidth="1"/>
    <col min="7967" max="7967" width="0.85546875" style="615" customWidth="1"/>
    <col min="7968" max="7968" width="2.140625" style="615" customWidth="1"/>
    <col min="7969" max="7969" width="5.85546875" style="615" customWidth="1"/>
    <col min="7970" max="7972" width="9.28515625" style="615" customWidth="1"/>
    <col min="7973" max="7973" width="10.140625" style="615" customWidth="1"/>
    <col min="7974" max="8192" width="9.140625" style="615"/>
    <col min="8193" max="8193" width="2.7109375" style="615" customWidth="1"/>
    <col min="8194" max="8194" width="4.140625" style="615" bestFit="1" customWidth="1"/>
    <col min="8195" max="8195" width="21.5703125" style="615" customWidth="1"/>
    <col min="8196" max="8196" width="10.140625" style="615" customWidth="1"/>
    <col min="8197" max="8197" width="7.85546875" style="615" customWidth="1"/>
    <col min="8198" max="8198" width="8.42578125" style="615" customWidth="1"/>
    <col min="8199" max="8199" width="7" style="615" bestFit="1" customWidth="1"/>
    <col min="8200" max="8200" width="10.42578125" style="615" bestFit="1" customWidth="1"/>
    <col min="8201" max="8201" width="10.85546875" style="615" customWidth="1"/>
    <col min="8202" max="8202" width="13.28515625" style="615" customWidth="1"/>
    <col min="8203" max="8203" width="12" style="615" customWidth="1"/>
    <col min="8204" max="8204" width="15.140625" style="615" customWidth="1"/>
    <col min="8205" max="8205" width="5" style="615" customWidth="1"/>
    <col min="8206" max="8206" width="7.85546875" style="615" bestFit="1" customWidth="1"/>
    <col min="8207" max="8207" width="9.7109375" style="615" customWidth="1"/>
    <col min="8208" max="8208" width="10.42578125" style="615" bestFit="1" customWidth="1"/>
    <col min="8209" max="8209" width="12" style="615" customWidth="1"/>
    <col min="8210" max="8210" width="11" style="615" customWidth="1"/>
    <col min="8211" max="8211" width="0.85546875" style="615" customWidth="1"/>
    <col min="8212" max="8212" width="5.140625" style="615" bestFit="1" customWidth="1"/>
    <col min="8213" max="8213" width="7" style="615" bestFit="1" customWidth="1"/>
    <col min="8214" max="8214" width="10.42578125" style="615" bestFit="1" customWidth="1"/>
    <col min="8215" max="8215" width="9.85546875" style="615" customWidth="1"/>
    <col min="8216" max="8216" width="6.7109375" style="615" bestFit="1" customWidth="1"/>
    <col min="8217" max="8217" width="4" style="615" customWidth="1"/>
    <col min="8218" max="8218" width="9.140625" style="615"/>
    <col min="8219" max="8219" width="7" style="615" bestFit="1" customWidth="1"/>
    <col min="8220" max="8220" width="10.42578125" style="615" bestFit="1" customWidth="1"/>
    <col min="8221" max="8221" width="10.140625" style="615" customWidth="1"/>
    <col min="8222" max="8222" width="7.85546875" style="615" customWidth="1"/>
    <col min="8223" max="8223" width="0.85546875" style="615" customWidth="1"/>
    <col min="8224" max="8224" width="2.140625" style="615" customWidth="1"/>
    <col min="8225" max="8225" width="5.85546875" style="615" customWidth="1"/>
    <col min="8226" max="8228" width="9.28515625" style="615" customWidth="1"/>
    <col min="8229" max="8229" width="10.140625" style="615" customWidth="1"/>
    <col min="8230" max="8448" width="9.140625" style="615"/>
    <col min="8449" max="8449" width="2.7109375" style="615" customWidth="1"/>
    <col min="8450" max="8450" width="4.140625" style="615" bestFit="1" customWidth="1"/>
    <col min="8451" max="8451" width="21.5703125" style="615" customWidth="1"/>
    <col min="8452" max="8452" width="10.140625" style="615" customWidth="1"/>
    <col min="8453" max="8453" width="7.85546875" style="615" customWidth="1"/>
    <col min="8454" max="8454" width="8.42578125" style="615" customWidth="1"/>
    <col min="8455" max="8455" width="7" style="615" bestFit="1" customWidth="1"/>
    <col min="8456" max="8456" width="10.42578125" style="615" bestFit="1" customWidth="1"/>
    <col min="8457" max="8457" width="10.85546875" style="615" customWidth="1"/>
    <col min="8458" max="8458" width="13.28515625" style="615" customWidth="1"/>
    <col min="8459" max="8459" width="12" style="615" customWidth="1"/>
    <col min="8460" max="8460" width="15.140625" style="615" customWidth="1"/>
    <col min="8461" max="8461" width="5" style="615" customWidth="1"/>
    <col min="8462" max="8462" width="7.85546875" style="615" bestFit="1" customWidth="1"/>
    <col min="8463" max="8463" width="9.7109375" style="615" customWidth="1"/>
    <col min="8464" max="8464" width="10.42578125" style="615" bestFit="1" customWidth="1"/>
    <col min="8465" max="8465" width="12" style="615" customWidth="1"/>
    <col min="8466" max="8466" width="11" style="615" customWidth="1"/>
    <col min="8467" max="8467" width="0.85546875" style="615" customWidth="1"/>
    <col min="8468" max="8468" width="5.140625" style="615" bestFit="1" customWidth="1"/>
    <col min="8469" max="8469" width="7" style="615" bestFit="1" customWidth="1"/>
    <col min="8470" max="8470" width="10.42578125" style="615" bestFit="1" customWidth="1"/>
    <col min="8471" max="8471" width="9.85546875" style="615" customWidth="1"/>
    <col min="8472" max="8472" width="6.7109375" style="615" bestFit="1" customWidth="1"/>
    <col min="8473" max="8473" width="4" style="615" customWidth="1"/>
    <col min="8474" max="8474" width="9.140625" style="615"/>
    <col min="8475" max="8475" width="7" style="615" bestFit="1" customWidth="1"/>
    <col min="8476" max="8476" width="10.42578125" style="615" bestFit="1" customWidth="1"/>
    <col min="8477" max="8477" width="10.140625" style="615" customWidth="1"/>
    <col min="8478" max="8478" width="7.85546875" style="615" customWidth="1"/>
    <col min="8479" max="8479" width="0.85546875" style="615" customWidth="1"/>
    <col min="8480" max="8480" width="2.140625" style="615" customWidth="1"/>
    <col min="8481" max="8481" width="5.85546875" style="615" customWidth="1"/>
    <col min="8482" max="8484" width="9.28515625" style="615" customWidth="1"/>
    <col min="8485" max="8485" width="10.140625" style="615" customWidth="1"/>
    <col min="8486" max="8704" width="9.140625" style="615"/>
    <col min="8705" max="8705" width="2.7109375" style="615" customWidth="1"/>
    <col min="8706" max="8706" width="4.140625" style="615" bestFit="1" customWidth="1"/>
    <col min="8707" max="8707" width="21.5703125" style="615" customWidth="1"/>
    <col min="8708" max="8708" width="10.140625" style="615" customWidth="1"/>
    <col min="8709" max="8709" width="7.85546875" style="615" customWidth="1"/>
    <col min="8710" max="8710" width="8.42578125" style="615" customWidth="1"/>
    <col min="8711" max="8711" width="7" style="615" bestFit="1" customWidth="1"/>
    <col min="8712" max="8712" width="10.42578125" style="615" bestFit="1" customWidth="1"/>
    <col min="8713" max="8713" width="10.85546875" style="615" customWidth="1"/>
    <col min="8714" max="8714" width="13.28515625" style="615" customWidth="1"/>
    <col min="8715" max="8715" width="12" style="615" customWidth="1"/>
    <col min="8716" max="8716" width="15.140625" style="615" customWidth="1"/>
    <col min="8717" max="8717" width="5" style="615" customWidth="1"/>
    <col min="8718" max="8718" width="7.85546875" style="615" bestFit="1" customWidth="1"/>
    <col min="8719" max="8719" width="9.7109375" style="615" customWidth="1"/>
    <col min="8720" max="8720" width="10.42578125" style="615" bestFit="1" customWidth="1"/>
    <col min="8721" max="8721" width="12" style="615" customWidth="1"/>
    <col min="8722" max="8722" width="11" style="615" customWidth="1"/>
    <col min="8723" max="8723" width="0.85546875" style="615" customWidth="1"/>
    <col min="8724" max="8724" width="5.140625" style="615" bestFit="1" customWidth="1"/>
    <col min="8725" max="8725" width="7" style="615" bestFit="1" customWidth="1"/>
    <col min="8726" max="8726" width="10.42578125" style="615" bestFit="1" customWidth="1"/>
    <col min="8727" max="8727" width="9.85546875" style="615" customWidth="1"/>
    <col min="8728" max="8728" width="6.7109375" style="615" bestFit="1" customWidth="1"/>
    <col min="8729" max="8729" width="4" style="615" customWidth="1"/>
    <col min="8730" max="8730" width="9.140625" style="615"/>
    <col min="8731" max="8731" width="7" style="615" bestFit="1" customWidth="1"/>
    <col min="8732" max="8732" width="10.42578125" style="615" bestFit="1" customWidth="1"/>
    <col min="8733" max="8733" width="10.140625" style="615" customWidth="1"/>
    <col min="8734" max="8734" width="7.85546875" style="615" customWidth="1"/>
    <col min="8735" max="8735" width="0.85546875" style="615" customWidth="1"/>
    <col min="8736" max="8736" width="2.140625" style="615" customWidth="1"/>
    <col min="8737" max="8737" width="5.85546875" style="615" customWidth="1"/>
    <col min="8738" max="8740" width="9.28515625" style="615" customWidth="1"/>
    <col min="8741" max="8741" width="10.140625" style="615" customWidth="1"/>
    <col min="8742" max="8960" width="9.140625" style="615"/>
    <col min="8961" max="8961" width="2.7109375" style="615" customWidth="1"/>
    <col min="8962" max="8962" width="4.140625" style="615" bestFit="1" customWidth="1"/>
    <col min="8963" max="8963" width="21.5703125" style="615" customWidth="1"/>
    <col min="8964" max="8964" width="10.140625" style="615" customWidth="1"/>
    <col min="8965" max="8965" width="7.85546875" style="615" customWidth="1"/>
    <col min="8966" max="8966" width="8.42578125" style="615" customWidth="1"/>
    <col min="8967" max="8967" width="7" style="615" bestFit="1" customWidth="1"/>
    <col min="8968" max="8968" width="10.42578125" style="615" bestFit="1" customWidth="1"/>
    <col min="8969" max="8969" width="10.85546875" style="615" customWidth="1"/>
    <col min="8970" max="8970" width="13.28515625" style="615" customWidth="1"/>
    <col min="8971" max="8971" width="12" style="615" customWidth="1"/>
    <col min="8972" max="8972" width="15.140625" style="615" customWidth="1"/>
    <col min="8973" max="8973" width="5" style="615" customWidth="1"/>
    <col min="8974" max="8974" width="7.85546875" style="615" bestFit="1" customWidth="1"/>
    <col min="8975" max="8975" width="9.7109375" style="615" customWidth="1"/>
    <col min="8976" max="8976" width="10.42578125" style="615" bestFit="1" customWidth="1"/>
    <col min="8977" max="8977" width="12" style="615" customWidth="1"/>
    <col min="8978" max="8978" width="11" style="615" customWidth="1"/>
    <col min="8979" max="8979" width="0.85546875" style="615" customWidth="1"/>
    <col min="8980" max="8980" width="5.140625" style="615" bestFit="1" customWidth="1"/>
    <col min="8981" max="8981" width="7" style="615" bestFit="1" customWidth="1"/>
    <col min="8982" max="8982" width="10.42578125" style="615" bestFit="1" customWidth="1"/>
    <col min="8983" max="8983" width="9.85546875" style="615" customWidth="1"/>
    <col min="8984" max="8984" width="6.7109375" style="615" bestFit="1" customWidth="1"/>
    <col min="8985" max="8985" width="4" style="615" customWidth="1"/>
    <col min="8986" max="8986" width="9.140625" style="615"/>
    <col min="8987" max="8987" width="7" style="615" bestFit="1" customWidth="1"/>
    <col min="8988" max="8988" width="10.42578125" style="615" bestFit="1" customWidth="1"/>
    <col min="8989" max="8989" width="10.140625" style="615" customWidth="1"/>
    <col min="8990" max="8990" width="7.85546875" style="615" customWidth="1"/>
    <col min="8991" max="8991" width="0.85546875" style="615" customWidth="1"/>
    <col min="8992" max="8992" width="2.140625" style="615" customWidth="1"/>
    <col min="8993" max="8993" width="5.85546875" style="615" customWidth="1"/>
    <col min="8994" max="8996" width="9.28515625" style="615" customWidth="1"/>
    <col min="8997" max="8997" width="10.140625" style="615" customWidth="1"/>
    <col min="8998" max="9216" width="9.140625" style="615"/>
    <col min="9217" max="9217" width="2.7109375" style="615" customWidth="1"/>
    <col min="9218" max="9218" width="4.140625" style="615" bestFit="1" customWidth="1"/>
    <col min="9219" max="9219" width="21.5703125" style="615" customWidth="1"/>
    <col min="9220" max="9220" width="10.140625" style="615" customWidth="1"/>
    <col min="9221" max="9221" width="7.85546875" style="615" customWidth="1"/>
    <col min="9222" max="9222" width="8.42578125" style="615" customWidth="1"/>
    <col min="9223" max="9223" width="7" style="615" bestFit="1" customWidth="1"/>
    <col min="9224" max="9224" width="10.42578125" style="615" bestFit="1" customWidth="1"/>
    <col min="9225" max="9225" width="10.85546875" style="615" customWidth="1"/>
    <col min="9226" max="9226" width="13.28515625" style="615" customWidth="1"/>
    <col min="9227" max="9227" width="12" style="615" customWidth="1"/>
    <col min="9228" max="9228" width="15.140625" style="615" customWidth="1"/>
    <col min="9229" max="9229" width="5" style="615" customWidth="1"/>
    <col min="9230" max="9230" width="7.85546875" style="615" bestFit="1" customWidth="1"/>
    <col min="9231" max="9231" width="9.7109375" style="615" customWidth="1"/>
    <col min="9232" max="9232" width="10.42578125" style="615" bestFit="1" customWidth="1"/>
    <col min="9233" max="9233" width="12" style="615" customWidth="1"/>
    <col min="9234" max="9234" width="11" style="615" customWidth="1"/>
    <col min="9235" max="9235" width="0.85546875" style="615" customWidth="1"/>
    <col min="9236" max="9236" width="5.140625" style="615" bestFit="1" customWidth="1"/>
    <col min="9237" max="9237" width="7" style="615" bestFit="1" customWidth="1"/>
    <col min="9238" max="9238" width="10.42578125" style="615" bestFit="1" customWidth="1"/>
    <col min="9239" max="9239" width="9.85546875" style="615" customWidth="1"/>
    <col min="9240" max="9240" width="6.7109375" style="615" bestFit="1" customWidth="1"/>
    <col min="9241" max="9241" width="4" style="615" customWidth="1"/>
    <col min="9242" max="9242" width="9.140625" style="615"/>
    <col min="9243" max="9243" width="7" style="615" bestFit="1" customWidth="1"/>
    <col min="9244" max="9244" width="10.42578125" style="615" bestFit="1" customWidth="1"/>
    <col min="9245" max="9245" width="10.140625" style="615" customWidth="1"/>
    <col min="9246" max="9246" width="7.85546875" style="615" customWidth="1"/>
    <col min="9247" max="9247" width="0.85546875" style="615" customWidth="1"/>
    <col min="9248" max="9248" width="2.140625" style="615" customWidth="1"/>
    <col min="9249" max="9249" width="5.85546875" style="615" customWidth="1"/>
    <col min="9250" max="9252" width="9.28515625" style="615" customWidth="1"/>
    <col min="9253" max="9253" width="10.140625" style="615" customWidth="1"/>
    <col min="9254" max="9472" width="9.140625" style="615"/>
    <col min="9473" max="9473" width="2.7109375" style="615" customWidth="1"/>
    <col min="9474" max="9474" width="4.140625" style="615" bestFit="1" customWidth="1"/>
    <col min="9475" max="9475" width="21.5703125" style="615" customWidth="1"/>
    <col min="9476" max="9476" width="10.140625" style="615" customWidth="1"/>
    <col min="9477" max="9477" width="7.85546875" style="615" customWidth="1"/>
    <col min="9478" max="9478" width="8.42578125" style="615" customWidth="1"/>
    <col min="9479" max="9479" width="7" style="615" bestFit="1" customWidth="1"/>
    <col min="9480" max="9480" width="10.42578125" style="615" bestFit="1" customWidth="1"/>
    <col min="9481" max="9481" width="10.85546875" style="615" customWidth="1"/>
    <col min="9482" max="9482" width="13.28515625" style="615" customWidth="1"/>
    <col min="9483" max="9483" width="12" style="615" customWidth="1"/>
    <col min="9484" max="9484" width="15.140625" style="615" customWidth="1"/>
    <col min="9485" max="9485" width="5" style="615" customWidth="1"/>
    <col min="9486" max="9486" width="7.85546875" style="615" bestFit="1" customWidth="1"/>
    <col min="9487" max="9487" width="9.7109375" style="615" customWidth="1"/>
    <col min="9488" max="9488" width="10.42578125" style="615" bestFit="1" customWidth="1"/>
    <col min="9489" max="9489" width="12" style="615" customWidth="1"/>
    <col min="9490" max="9490" width="11" style="615" customWidth="1"/>
    <col min="9491" max="9491" width="0.85546875" style="615" customWidth="1"/>
    <col min="9492" max="9492" width="5.140625" style="615" bestFit="1" customWidth="1"/>
    <col min="9493" max="9493" width="7" style="615" bestFit="1" customWidth="1"/>
    <col min="9494" max="9494" width="10.42578125" style="615" bestFit="1" customWidth="1"/>
    <col min="9495" max="9495" width="9.85546875" style="615" customWidth="1"/>
    <col min="9496" max="9496" width="6.7109375" style="615" bestFit="1" customWidth="1"/>
    <col min="9497" max="9497" width="4" style="615" customWidth="1"/>
    <col min="9498" max="9498" width="9.140625" style="615"/>
    <col min="9499" max="9499" width="7" style="615" bestFit="1" customWidth="1"/>
    <col min="9500" max="9500" width="10.42578125" style="615" bestFit="1" customWidth="1"/>
    <col min="9501" max="9501" width="10.140625" style="615" customWidth="1"/>
    <col min="9502" max="9502" width="7.85546875" style="615" customWidth="1"/>
    <col min="9503" max="9503" width="0.85546875" style="615" customWidth="1"/>
    <col min="9504" max="9504" width="2.140625" style="615" customWidth="1"/>
    <col min="9505" max="9505" width="5.85546875" style="615" customWidth="1"/>
    <col min="9506" max="9508" width="9.28515625" style="615" customWidth="1"/>
    <col min="9509" max="9509" width="10.140625" style="615" customWidth="1"/>
    <col min="9510" max="9728" width="9.140625" style="615"/>
    <col min="9729" max="9729" width="2.7109375" style="615" customWidth="1"/>
    <col min="9730" max="9730" width="4.140625" style="615" bestFit="1" customWidth="1"/>
    <col min="9731" max="9731" width="21.5703125" style="615" customWidth="1"/>
    <col min="9732" max="9732" width="10.140625" style="615" customWidth="1"/>
    <col min="9733" max="9733" width="7.85546875" style="615" customWidth="1"/>
    <col min="9734" max="9734" width="8.42578125" style="615" customWidth="1"/>
    <col min="9735" max="9735" width="7" style="615" bestFit="1" customWidth="1"/>
    <col min="9736" max="9736" width="10.42578125" style="615" bestFit="1" customWidth="1"/>
    <col min="9737" max="9737" width="10.85546875" style="615" customWidth="1"/>
    <col min="9738" max="9738" width="13.28515625" style="615" customWidth="1"/>
    <col min="9739" max="9739" width="12" style="615" customWidth="1"/>
    <col min="9740" max="9740" width="15.140625" style="615" customWidth="1"/>
    <col min="9741" max="9741" width="5" style="615" customWidth="1"/>
    <col min="9742" max="9742" width="7.85546875" style="615" bestFit="1" customWidth="1"/>
    <col min="9743" max="9743" width="9.7109375" style="615" customWidth="1"/>
    <col min="9744" max="9744" width="10.42578125" style="615" bestFit="1" customWidth="1"/>
    <col min="9745" max="9745" width="12" style="615" customWidth="1"/>
    <col min="9746" max="9746" width="11" style="615" customWidth="1"/>
    <col min="9747" max="9747" width="0.85546875" style="615" customWidth="1"/>
    <col min="9748" max="9748" width="5.140625" style="615" bestFit="1" customWidth="1"/>
    <col min="9749" max="9749" width="7" style="615" bestFit="1" customWidth="1"/>
    <col min="9750" max="9750" width="10.42578125" style="615" bestFit="1" customWidth="1"/>
    <col min="9751" max="9751" width="9.85546875" style="615" customWidth="1"/>
    <col min="9752" max="9752" width="6.7109375" style="615" bestFit="1" customWidth="1"/>
    <col min="9753" max="9753" width="4" style="615" customWidth="1"/>
    <col min="9754" max="9754" width="9.140625" style="615"/>
    <col min="9755" max="9755" width="7" style="615" bestFit="1" customWidth="1"/>
    <col min="9756" max="9756" width="10.42578125" style="615" bestFit="1" customWidth="1"/>
    <col min="9757" max="9757" width="10.140625" style="615" customWidth="1"/>
    <col min="9758" max="9758" width="7.85546875" style="615" customWidth="1"/>
    <col min="9759" max="9759" width="0.85546875" style="615" customWidth="1"/>
    <col min="9760" max="9760" width="2.140625" style="615" customWidth="1"/>
    <col min="9761" max="9761" width="5.85546875" style="615" customWidth="1"/>
    <col min="9762" max="9764" width="9.28515625" style="615" customWidth="1"/>
    <col min="9765" max="9765" width="10.140625" style="615" customWidth="1"/>
    <col min="9766" max="9984" width="9.140625" style="615"/>
    <col min="9985" max="9985" width="2.7109375" style="615" customWidth="1"/>
    <col min="9986" max="9986" width="4.140625" style="615" bestFit="1" customWidth="1"/>
    <col min="9987" max="9987" width="21.5703125" style="615" customWidth="1"/>
    <col min="9988" max="9988" width="10.140625" style="615" customWidth="1"/>
    <col min="9989" max="9989" width="7.85546875" style="615" customWidth="1"/>
    <col min="9990" max="9990" width="8.42578125" style="615" customWidth="1"/>
    <col min="9991" max="9991" width="7" style="615" bestFit="1" customWidth="1"/>
    <col min="9992" max="9992" width="10.42578125" style="615" bestFit="1" customWidth="1"/>
    <col min="9993" max="9993" width="10.85546875" style="615" customWidth="1"/>
    <col min="9994" max="9994" width="13.28515625" style="615" customWidth="1"/>
    <col min="9995" max="9995" width="12" style="615" customWidth="1"/>
    <col min="9996" max="9996" width="15.140625" style="615" customWidth="1"/>
    <col min="9997" max="9997" width="5" style="615" customWidth="1"/>
    <col min="9998" max="9998" width="7.85546875" style="615" bestFit="1" customWidth="1"/>
    <col min="9999" max="9999" width="9.7109375" style="615" customWidth="1"/>
    <col min="10000" max="10000" width="10.42578125" style="615" bestFit="1" customWidth="1"/>
    <col min="10001" max="10001" width="12" style="615" customWidth="1"/>
    <col min="10002" max="10002" width="11" style="615" customWidth="1"/>
    <col min="10003" max="10003" width="0.85546875" style="615" customWidth="1"/>
    <col min="10004" max="10004" width="5.140625" style="615" bestFit="1" customWidth="1"/>
    <col min="10005" max="10005" width="7" style="615" bestFit="1" customWidth="1"/>
    <col min="10006" max="10006" width="10.42578125" style="615" bestFit="1" customWidth="1"/>
    <col min="10007" max="10007" width="9.85546875" style="615" customWidth="1"/>
    <col min="10008" max="10008" width="6.7109375" style="615" bestFit="1" customWidth="1"/>
    <col min="10009" max="10009" width="4" style="615" customWidth="1"/>
    <col min="10010" max="10010" width="9.140625" style="615"/>
    <col min="10011" max="10011" width="7" style="615" bestFit="1" customWidth="1"/>
    <col min="10012" max="10012" width="10.42578125" style="615" bestFit="1" customWidth="1"/>
    <col min="10013" max="10013" width="10.140625" style="615" customWidth="1"/>
    <col min="10014" max="10014" width="7.85546875" style="615" customWidth="1"/>
    <col min="10015" max="10015" width="0.85546875" style="615" customWidth="1"/>
    <col min="10016" max="10016" width="2.140625" style="615" customWidth="1"/>
    <col min="10017" max="10017" width="5.85546875" style="615" customWidth="1"/>
    <col min="10018" max="10020" width="9.28515625" style="615" customWidth="1"/>
    <col min="10021" max="10021" width="10.140625" style="615" customWidth="1"/>
    <col min="10022" max="10240" width="9.140625" style="615"/>
    <col min="10241" max="10241" width="2.7109375" style="615" customWidth="1"/>
    <col min="10242" max="10242" width="4.140625" style="615" bestFit="1" customWidth="1"/>
    <col min="10243" max="10243" width="21.5703125" style="615" customWidth="1"/>
    <col min="10244" max="10244" width="10.140625" style="615" customWidth="1"/>
    <col min="10245" max="10245" width="7.85546875" style="615" customWidth="1"/>
    <col min="10246" max="10246" width="8.42578125" style="615" customWidth="1"/>
    <col min="10247" max="10247" width="7" style="615" bestFit="1" customWidth="1"/>
    <col min="10248" max="10248" width="10.42578125" style="615" bestFit="1" customWidth="1"/>
    <col min="10249" max="10249" width="10.85546875" style="615" customWidth="1"/>
    <col min="10250" max="10250" width="13.28515625" style="615" customWidth="1"/>
    <col min="10251" max="10251" width="12" style="615" customWidth="1"/>
    <col min="10252" max="10252" width="15.140625" style="615" customWidth="1"/>
    <col min="10253" max="10253" width="5" style="615" customWidth="1"/>
    <col min="10254" max="10254" width="7.85546875" style="615" bestFit="1" customWidth="1"/>
    <col min="10255" max="10255" width="9.7109375" style="615" customWidth="1"/>
    <col min="10256" max="10256" width="10.42578125" style="615" bestFit="1" customWidth="1"/>
    <col min="10257" max="10257" width="12" style="615" customWidth="1"/>
    <col min="10258" max="10258" width="11" style="615" customWidth="1"/>
    <col min="10259" max="10259" width="0.85546875" style="615" customWidth="1"/>
    <col min="10260" max="10260" width="5.140625" style="615" bestFit="1" customWidth="1"/>
    <col min="10261" max="10261" width="7" style="615" bestFit="1" customWidth="1"/>
    <col min="10262" max="10262" width="10.42578125" style="615" bestFit="1" customWidth="1"/>
    <col min="10263" max="10263" width="9.85546875" style="615" customWidth="1"/>
    <col min="10264" max="10264" width="6.7109375" style="615" bestFit="1" customWidth="1"/>
    <col min="10265" max="10265" width="4" style="615" customWidth="1"/>
    <col min="10266" max="10266" width="9.140625" style="615"/>
    <col min="10267" max="10267" width="7" style="615" bestFit="1" customWidth="1"/>
    <col min="10268" max="10268" width="10.42578125" style="615" bestFit="1" customWidth="1"/>
    <col min="10269" max="10269" width="10.140625" style="615" customWidth="1"/>
    <col min="10270" max="10270" width="7.85546875" style="615" customWidth="1"/>
    <col min="10271" max="10271" width="0.85546875" style="615" customWidth="1"/>
    <col min="10272" max="10272" width="2.140625" style="615" customWidth="1"/>
    <col min="10273" max="10273" width="5.85546875" style="615" customWidth="1"/>
    <col min="10274" max="10276" width="9.28515625" style="615" customWidth="1"/>
    <col min="10277" max="10277" width="10.140625" style="615" customWidth="1"/>
    <col min="10278" max="10496" width="9.140625" style="615"/>
    <col min="10497" max="10497" width="2.7109375" style="615" customWidth="1"/>
    <col min="10498" max="10498" width="4.140625" style="615" bestFit="1" customWidth="1"/>
    <col min="10499" max="10499" width="21.5703125" style="615" customWidth="1"/>
    <col min="10500" max="10500" width="10.140625" style="615" customWidth="1"/>
    <col min="10501" max="10501" width="7.85546875" style="615" customWidth="1"/>
    <col min="10502" max="10502" width="8.42578125" style="615" customWidth="1"/>
    <col min="10503" max="10503" width="7" style="615" bestFit="1" customWidth="1"/>
    <col min="10504" max="10504" width="10.42578125" style="615" bestFit="1" customWidth="1"/>
    <col min="10505" max="10505" width="10.85546875" style="615" customWidth="1"/>
    <col min="10506" max="10506" width="13.28515625" style="615" customWidth="1"/>
    <col min="10507" max="10507" width="12" style="615" customWidth="1"/>
    <col min="10508" max="10508" width="15.140625" style="615" customWidth="1"/>
    <col min="10509" max="10509" width="5" style="615" customWidth="1"/>
    <col min="10510" max="10510" width="7.85546875" style="615" bestFit="1" customWidth="1"/>
    <col min="10511" max="10511" width="9.7109375" style="615" customWidth="1"/>
    <col min="10512" max="10512" width="10.42578125" style="615" bestFit="1" customWidth="1"/>
    <col min="10513" max="10513" width="12" style="615" customWidth="1"/>
    <col min="10514" max="10514" width="11" style="615" customWidth="1"/>
    <col min="10515" max="10515" width="0.85546875" style="615" customWidth="1"/>
    <col min="10516" max="10516" width="5.140625" style="615" bestFit="1" customWidth="1"/>
    <col min="10517" max="10517" width="7" style="615" bestFit="1" customWidth="1"/>
    <col min="10518" max="10518" width="10.42578125" style="615" bestFit="1" customWidth="1"/>
    <col min="10519" max="10519" width="9.85546875" style="615" customWidth="1"/>
    <col min="10520" max="10520" width="6.7109375" style="615" bestFit="1" customWidth="1"/>
    <col min="10521" max="10521" width="4" style="615" customWidth="1"/>
    <col min="10522" max="10522" width="9.140625" style="615"/>
    <col min="10523" max="10523" width="7" style="615" bestFit="1" customWidth="1"/>
    <col min="10524" max="10524" width="10.42578125" style="615" bestFit="1" customWidth="1"/>
    <col min="10525" max="10525" width="10.140625" style="615" customWidth="1"/>
    <col min="10526" max="10526" width="7.85546875" style="615" customWidth="1"/>
    <col min="10527" max="10527" width="0.85546875" style="615" customWidth="1"/>
    <col min="10528" max="10528" width="2.140625" style="615" customWidth="1"/>
    <col min="10529" max="10529" width="5.85546875" style="615" customWidth="1"/>
    <col min="10530" max="10532" width="9.28515625" style="615" customWidth="1"/>
    <col min="10533" max="10533" width="10.140625" style="615" customWidth="1"/>
    <col min="10534" max="10752" width="9.140625" style="615"/>
    <col min="10753" max="10753" width="2.7109375" style="615" customWidth="1"/>
    <col min="10754" max="10754" width="4.140625" style="615" bestFit="1" customWidth="1"/>
    <col min="10755" max="10755" width="21.5703125" style="615" customWidth="1"/>
    <col min="10756" max="10756" width="10.140625" style="615" customWidth="1"/>
    <col min="10757" max="10757" width="7.85546875" style="615" customWidth="1"/>
    <col min="10758" max="10758" width="8.42578125" style="615" customWidth="1"/>
    <col min="10759" max="10759" width="7" style="615" bestFit="1" customWidth="1"/>
    <col min="10760" max="10760" width="10.42578125" style="615" bestFit="1" customWidth="1"/>
    <col min="10761" max="10761" width="10.85546875" style="615" customWidth="1"/>
    <col min="10762" max="10762" width="13.28515625" style="615" customWidth="1"/>
    <col min="10763" max="10763" width="12" style="615" customWidth="1"/>
    <col min="10764" max="10764" width="15.140625" style="615" customWidth="1"/>
    <col min="10765" max="10765" width="5" style="615" customWidth="1"/>
    <col min="10766" max="10766" width="7.85546875" style="615" bestFit="1" customWidth="1"/>
    <col min="10767" max="10767" width="9.7109375" style="615" customWidth="1"/>
    <col min="10768" max="10768" width="10.42578125" style="615" bestFit="1" customWidth="1"/>
    <col min="10769" max="10769" width="12" style="615" customWidth="1"/>
    <col min="10770" max="10770" width="11" style="615" customWidth="1"/>
    <col min="10771" max="10771" width="0.85546875" style="615" customWidth="1"/>
    <col min="10772" max="10772" width="5.140625" style="615" bestFit="1" customWidth="1"/>
    <col min="10773" max="10773" width="7" style="615" bestFit="1" customWidth="1"/>
    <col min="10774" max="10774" width="10.42578125" style="615" bestFit="1" customWidth="1"/>
    <col min="10775" max="10775" width="9.85546875" style="615" customWidth="1"/>
    <col min="10776" max="10776" width="6.7109375" style="615" bestFit="1" customWidth="1"/>
    <col min="10777" max="10777" width="4" style="615" customWidth="1"/>
    <col min="10778" max="10778" width="9.140625" style="615"/>
    <col min="10779" max="10779" width="7" style="615" bestFit="1" customWidth="1"/>
    <col min="10780" max="10780" width="10.42578125" style="615" bestFit="1" customWidth="1"/>
    <col min="10781" max="10781" width="10.140625" style="615" customWidth="1"/>
    <col min="10782" max="10782" width="7.85546875" style="615" customWidth="1"/>
    <col min="10783" max="10783" width="0.85546875" style="615" customWidth="1"/>
    <col min="10784" max="10784" width="2.140625" style="615" customWidth="1"/>
    <col min="10785" max="10785" width="5.85546875" style="615" customWidth="1"/>
    <col min="10786" max="10788" width="9.28515625" style="615" customWidth="1"/>
    <col min="10789" max="10789" width="10.140625" style="615" customWidth="1"/>
    <col min="10790" max="11008" width="9.140625" style="615"/>
    <col min="11009" max="11009" width="2.7109375" style="615" customWidth="1"/>
    <col min="11010" max="11010" width="4.140625" style="615" bestFit="1" customWidth="1"/>
    <col min="11011" max="11011" width="21.5703125" style="615" customWidth="1"/>
    <col min="11012" max="11012" width="10.140625" style="615" customWidth="1"/>
    <col min="11013" max="11013" width="7.85546875" style="615" customWidth="1"/>
    <col min="11014" max="11014" width="8.42578125" style="615" customWidth="1"/>
    <col min="11015" max="11015" width="7" style="615" bestFit="1" customWidth="1"/>
    <col min="11016" max="11016" width="10.42578125" style="615" bestFit="1" customWidth="1"/>
    <col min="11017" max="11017" width="10.85546875" style="615" customWidth="1"/>
    <col min="11018" max="11018" width="13.28515625" style="615" customWidth="1"/>
    <col min="11019" max="11019" width="12" style="615" customWidth="1"/>
    <col min="11020" max="11020" width="15.140625" style="615" customWidth="1"/>
    <col min="11021" max="11021" width="5" style="615" customWidth="1"/>
    <col min="11022" max="11022" width="7.85546875" style="615" bestFit="1" customWidth="1"/>
    <col min="11023" max="11023" width="9.7109375" style="615" customWidth="1"/>
    <col min="11024" max="11024" width="10.42578125" style="615" bestFit="1" customWidth="1"/>
    <col min="11025" max="11025" width="12" style="615" customWidth="1"/>
    <col min="11026" max="11026" width="11" style="615" customWidth="1"/>
    <col min="11027" max="11027" width="0.85546875" style="615" customWidth="1"/>
    <col min="11028" max="11028" width="5.140625" style="615" bestFit="1" customWidth="1"/>
    <col min="11029" max="11029" width="7" style="615" bestFit="1" customWidth="1"/>
    <col min="11030" max="11030" width="10.42578125" style="615" bestFit="1" customWidth="1"/>
    <col min="11031" max="11031" width="9.85546875" style="615" customWidth="1"/>
    <col min="11032" max="11032" width="6.7109375" style="615" bestFit="1" customWidth="1"/>
    <col min="11033" max="11033" width="4" style="615" customWidth="1"/>
    <col min="11034" max="11034" width="9.140625" style="615"/>
    <col min="11035" max="11035" width="7" style="615" bestFit="1" customWidth="1"/>
    <col min="11036" max="11036" width="10.42578125" style="615" bestFit="1" customWidth="1"/>
    <col min="11037" max="11037" width="10.140625" style="615" customWidth="1"/>
    <col min="11038" max="11038" width="7.85546875" style="615" customWidth="1"/>
    <col min="11039" max="11039" width="0.85546875" style="615" customWidth="1"/>
    <col min="11040" max="11040" width="2.140625" style="615" customWidth="1"/>
    <col min="11041" max="11041" width="5.85546875" style="615" customWidth="1"/>
    <col min="11042" max="11044" width="9.28515625" style="615" customWidth="1"/>
    <col min="11045" max="11045" width="10.140625" style="615" customWidth="1"/>
    <col min="11046" max="11264" width="9.140625" style="615"/>
    <col min="11265" max="11265" width="2.7109375" style="615" customWidth="1"/>
    <col min="11266" max="11266" width="4.140625" style="615" bestFit="1" customWidth="1"/>
    <col min="11267" max="11267" width="21.5703125" style="615" customWidth="1"/>
    <col min="11268" max="11268" width="10.140625" style="615" customWidth="1"/>
    <col min="11269" max="11269" width="7.85546875" style="615" customWidth="1"/>
    <col min="11270" max="11270" width="8.42578125" style="615" customWidth="1"/>
    <col min="11271" max="11271" width="7" style="615" bestFit="1" customWidth="1"/>
    <col min="11272" max="11272" width="10.42578125" style="615" bestFit="1" customWidth="1"/>
    <col min="11273" max="11273" width="10.85546875" style="615" customWidth="1"/>
    <col min="11274" max="11274" width="13.28515625" style="615" customWidth="1"/>
    <col min="11275" max="11275" width="12" style="615" customWidth="1"/>
    <col min="11276" max="11276" width="15.140625" style="615" customWidth="1"/>
    <col min="11277" max="11277" width="5" style="615" customWidth="1"/>
    <col min="11278" max="11278" width="7.85546875" style="615" bestFit="1" customWidth="1"/>
    <col min="11279" max="11279" width="9.7109375" style="615" customWidth="1"/>
    <col min="11280" max="11280" width="10.42578125" style="615" bestFit="1" customWidth="1"/>
    <col min="11281" max="11281" width="12" style="615" customWidth="1"/>
    <col min="11282" max="11282" width="11" style="615" customWidth="1"/>
    <col min="11283" max="11283" width="0.85546875" style="615" customWidth="1"/>
    <col min="11284" max="11284" width="5.140625" style="615" bestFit="1" customWidth="1"/>
    <col min="11285" max="11285" width="7" style="615" bestFit="1" customWidth="1"/>
    <col min="11286" max="11286" width="10.42578125" style="615" bestFit="1" customWidth="1"/>
    <col min="11287" max="11287" width="9.85546875" style="615" customWidth="1"/>
    <col min="11288" max="11288" width="6.7109375" style="615" bestFit="1" customWidth="1"/>
    <col min="11289" max="11289" width="4" style="615" customWidth="1"/>
    <col min="11290" max="11290" width="9.140625" style="615"/>
    <col min="11291" max="11291" width="7" style="615" bestFit="1" customWidth="1"/>
    <col min="11292" max="11292" width="10.42578125" style="615" bestFit="1" customWidth="1"/>
    <col min="11293" max="11293" width="10.140625" style="615" customWidth="1"/>
    <col min="11294" max="11294" width="7.85546875" style="615" customWidth="1"/>
    <col min="11295" max="11295" width="0.85546875" style="615" customWidth="1"/>
    <col min="11296" max="11296" width="2.140625" style="615" customWidth="1"/>
    <col min="11297" max="11297" width="5.85546875" style="615" customWidth="1"/>
    <col min="11298" max="11300" width="9.28515625" style="615" customWidth="1"/>
    <col min="11301" max="11301" width="10.140625" style="615" customWidth="1"/>
    <col min="11302" max="11520" width="9.140625" style="615"/>
    <col min="11521" max="11521" width="2.7109375" style="615" customWidth="1"/>
    <col min="11522" max="11522" width="4.140625" style="615" bestFit="1" customWidth="1"/>
    <col min="11523" max="11523" width="21.5703125" style="615" customWidth="1"/>
    <col min="11524" max="11524" width="10.140625" style="615" customWidth="1"/>
    <col min="11525" max="11525" width="7.85546875" style="615" customWidth="1"/>
    <col min="11526" max="11526" width="8.42578125" style="615" customWidth="1"/>
    <col min="11527" max="11527" width="7" style="615" bestFit="1" customWidth="1"/>
    <col min="11528" max="11528" width="10.42578125" style="615" bestFit="1" customWidth="1"/>
    <col min="11529" max="11529" width="10.85546875" style="615" customWidth="1"/>
    <col min="11530" max="11530" width="13.28515625" style="615" customWidth="1"/>
    <col min="11531" max="11531" width="12" style="615" customWidth="1"/>
    <col min="11532" max="11532" width="15.140625" style="615" customWidth="1"/>
    <col min="11533" max="11533" width="5" style="615" customWidth="1"/>
    <col min="11534" max="11534" width="7.85546875" style="615" bestFit="1" customWidth="1"/>
    <col min="11535" max="11535" width="9.7109375" style="615" customWidth="1"/>
    <col min="11536" max="11536" width="10.42578125" style="615" bestFit="1" customWidth="1"/>
    <col min="11537" max="11537" width="12" style="615" customWidth="1"/>
    <col min="11538" max="11538" width="11" style="615" customWidth="1"/>
    <col min="11539" max="11539" width="0.85546875" style="615" customWidth="1"/>
    <col min="11540" max="11540" width="5.140625" style="615" bestFit="1" customWidth="1"/>
    <col min="11541" max="11541" width="7" style="615" bestFit="1" customWidth="1"/>
    <col min="11542" max="11542" width="10.42578125" style="615" bestFit="1" customWidth="1"/>
    <col min="11543" max="11543" width="9.85546875" style="615" customWidth="1"/>
    <col min="11544" max="11544" width="6.7109375" style="615" bestFit="1" customWidth="1"/>
    <col min="11545" max="11545" width="4" style="615" customWidth="1"/>
    <col min="11546" max="11546" width="9.140625" style="615"/>
    <col min="11547" max="11547" width="7" style="615" bestFit="1" customWidth="1"/>
    <col min="11548" max="11548" width="10.42578125" style="615" bestFit="1" customWidth="1"/>
    <col min="11549" max="11549" width="10.140625" style="615" customWidth="1"/>
    <col min="11550" max="11550" width="7.85546875" style="615" customWidth="1"/>
    <col min="11551" max="11551" width="0.85546875" style="615" customWidth="1"/>
    <col min="11552" max="11552" width="2.140625" style="615" customWidth="1"/>
    <col min="11553" max="11553" width="5.85546875" style="615" customWidth="1"/>
    <col min="11554" max="11556" width="9.28515625" style="615" customWidth="1"/>
    <col min="11557" max="11557" width="10.140625" style="615" customWidth="1"/>
    <col min="11558" max="11776" width="9.140625" style="615"/>
    <col min="11777" max="11777" width="2.7109375" style="615" customWidth="1"/>
    <col min="11778" max="11778" width="4.140625" style="615" bestFit="1" customWidth="1"/>
    <col min="11779" max="11779" width="21.5703125" style="615" customWidth="1"/>
    <col min="11780" max="11780" width="10.140625" style="615" customWidth="1"/>
    <col min="11781" max="11781" width="7.85546875" style="615" customWidth="1"/>
    <col min="11782" max="11782" width="8.42578125" style="615" customWidth="1"/>
    <col min="11783" max="11783" width="7" style="615" bestFit="1" customWidth="1"/>
    <col min="11784" max="11784" width="10.42578125" style="615" bestFit="1" customWidth="1"/>
    <col min="11785" max="11785" width="10.85546875" style="615" customWidth="1"/>
    <col min="11786" max="11786" width="13.28515625" style="615" customWidth="1"/>
    <col min="11787" max="11787" width="12" style="615" customWidth="1"/>
    <col min="11788" max="11788" width="15.140625" style="615" customWidth="1"/>
    <col min="11789" max="11789" width="5" style="615" customWidth="1"/>
    <col min="11790" max="11790" width="7.85546875" style="615" bestFit="1" customWidth="1"/>
    <col min="11791" max="11791" width="9.7109375" style="615" customWidth="1"/>
    <col min="11792" max="11792" width="10.42578125" style="615" bestFit="1" customWidth="1"/>
    <col min="11793" max="11793" width="12" style="615" customWidth="1"/>
    <col min="11794" max="11794" width="11" style="615" customWidth="1"/>
    <col min="11795" max="11795" width="0.85546875" style="615" customWidth="1"/>
    <col min="11796" max="11796" width="5.140625" style="615" bestFit="1" customWidth="1"/>
    <col min="11797" max="11797" width="7" style="615" bestFit="1" customWidth="1"/>
    <col min="11798" max="11798" width="10.42578125" style="615" bestFit="1" customWidth="1"/>
    <col min="11799" max="11799" width="9.85546875" style="615" customWidth="1"/>
    <col min="11800" max="11800" width="6.7109375" style="615" bestFit="1" customWidth="1"/>
    <col min="11801" max="11801" width="4" style="615" customWidth="1"/>
    <col min="11802" max="11802" width="9.140625" style="615"/>
    <col min="11803" max="11803" width="7" style="615" bestFit="1" customWidth="1"/>
    <col min="11804" max="11804" width="10.42578125" style="615" bestFit="1" customWidth="1"/>
    <col min="11805" max="11805" width="10.140625" style="615" customWidth="1"/>
    <col min="11806" max="11806" width="7.85546875" style="615" customWidth="1"/>
    <col min="11807" max="11807" width="0.85546875" style="615" customWidth="1"/>
    <col min="11808" max="11808" width="2.140625" style="615" customWidth="1"/>
    <col min="11809" max="11809" width="5.85546875" style="615" customWidth="1"/>
    <col min="11810" max="11812" width="9.28515625" style="615" customWidth="1"/>
    <col min="11813" max="11813" width="10.140625" style="615" customWidth="1"/>
    <col min="11814" max="12032" width="9.140625" style="615"/>
    <col min="12033" max="12033" width="2.7109375" style="615" customWidth="1"/>
    <col min="12034" max="12034" width="4.140625" style="615" bestFit="1" customWidth="1"/>
    <col min="12035" max="12035" width="21.5703125" style="615" customWidth="1"/>
    <col min="12036" max="12036" width="10.140625" style="615" customWidth="1"/>
    <col min="12037" max="12037" width="7.85546875" style="615" customWidth="1"/>
    <col min="12038" max="12038" width="8.42578125" style="615" customWidth="1"/>
    <col min="12039" max="12039" width="7" style="615" bestFit="1" customWidth="1"/>
    <col min="12040" max="12040" width="10.42578125" style="615" bestFit="1" customWidth="1"/>
    <col min="12041" max="12041" width="10.85546875" style="615" customWidth="1"/>
    <col min="12042" max="12042" width="13.28515625" style="615" customWidth="1"/>
    <col min="12043" max="12043" width="12" style="615" customWidth="1"/>
    <col min="12044" max="12044" width="15.140625" style="615" customWidth="1"/>
    <col min="12045" max="12045" width="5" style="615" customWidth="1"/>
    <col min="12046" max="12046" width="7.85546875" style="615" bestFit="1" customWidth="1"/>
    <col min="12047" max="12047" width="9.7109375" style="615" customWidth="1"/>
    <col min="12048" max="12048" width="10.42578125" style="615" bestFit="1" customWidth="1"/>
    <col min="12049" max="12049" width="12" style="615" customWidth="1"/>
    <col min="12050" max="12050" width="11" style="615" customWidth="1"/>
    <col min="12051" max="12051" width="0.85546875" style="615" customWidth="1"/>
    <col min="12052" max="12052" width="5.140625" style="615" bestFit="1" customWidth="1"/>
    <col min="12053" max="12053" width="7" style="615" bestFit="1" customWidth="1"/>
    <col min="12054" max="12054" width="10.42578125" style="615" bestFit="1" customWidth="1"/>
    <col min="12055" max="12055" width="9.85546875" style="615" customWidth="1"/>
    <col min="12056" max="12056" width="6.7109375" style="615" bestFit="1" customWidth="1"/>
    <col min="12057" max="12057" width="4" style="615" customWidth="1"/>
    <col min="12058" max="12058" width="9.140625" style="615"/>
    <col min="12059" max="12059" width="7" style="615" bestFit="1" customWidth="1"/>
    <col min="12060" max="12060" width="10.42578125" style="615" bestFit="1" customWidth="1"/>
    <col min="12061" max="12061" width="10.140625" style="615" customWidth="1"/>
    <col min="12062" max="12062" width="7.85546875" style="615" customWidth="1"/>
    <col min="12063" max="12063" width="0.85546875" style="615" customWidth="1"/>
    <col min="12064" max="12064" width="2.140625" style="615" customWidth="1"/>
    <col min="12065" max="12065" width="5.85546875" style="615" customWidth="1"/>
    <col min="12066" max="12068" width="9.28515625" style="615" customWidth="1"/>
    <col min="12069" max="12069" width="10.140625" style="615" customWidth="1"/>
    <col min="12070" max="12288" width="9.140625" style="615"/>
    <col min="12289" max="12289" width="2.7109375" style="615" customWidth="1"/>
    <col min="12290" max="12290" width="4.140625" style="615" bestFit="1" customWidth="1"/>
    <col min="12291" max="12291" width="21.5703125" style="615" customWidth="1"/>
    <col min="12292" max="12292" width="10.140625" style="615" customWidth="1"/>
    <col min="12293" max="12293" width="7.85546875" style="615" customWidth="1"/>
    <col min="12294" max="12294" width="8.42578125" style="615" customWidth="1"/>
    <col min="12295" max="12295" width="7" style="615" bestFit="1" customWidth="1"/>
    <col min="12296" max="12296" width="10.42578125" style="615" bestFit="1" customWidth="1"/>
    <col min="12297" max="12297" width="10.85546875" style="615" customWidth="1"/>
    <col min="12298" max="12298" width="13.28515625" style="615" customWidth="1"/>
    <col min="12299" max="12299" width="12" style="615" customWidth="1"/>
    <col min="12300" max="12300" width="15.140625" style="615" customWidth="1"/>
    <col min="12301" max="12301" width="5" style="615" customWidth="1"/>
    <col min="12302" max="12302" width="7.85546875" style="615" bestFit="1" customWidth="1"/>
    <col min="12303" max="12303" width="9.7109375" style="615" customWidth="1"/>
    <col min="12304" max="12304" width="10.42578125" style="615" bestFit="1" customWidth="1"/>
    <col min="12305" max="12305" width="12" style="615" customWidth="1"/>
    <col min="12306" max="12306" width="11" style="615" customWidth="1"/>
    <col min="12307" max="12307" width="0.85546875" style="615" customWidth="1"/>
    <col min="12308" max="12308" width="5.140625" style="615" bestFit="1" customWidth="1"/>
    <col min="12309" max="12309" width="7" style="615" bestFit="1" customWidth="1"/>
    <col min="12310" max="12310" width="10.42578125" style="615" bestFit="1" customWidth="1"/>
    <col min="12311" max="12311" width="9.85546875" style="615" customWidth="1"/>
    <col min="12312" max="12312" width="6.7109375" style="615" bestFit="1" customWidth="1"/>
    <col min="12313" max="12313" width="4" style="615" customWidth="1"/>
    <col min="12314" max="12314" width="9.140625" style="615"/>
    <col min="12315" max="12315" width="7" style="615" bestFit="1" customWidth="1"/>
    <col min="12316" max="12316" width="10.42578125" style="615" bestFit="1" customWidth="1"/>
    <col min="12317" max="12317" width="10.140625" style="615" customWidth="1"/>
    <col min="12318" max="12318" width="7.85546875" style="615" customWidth="1"/>
    <col min="12319" max="12319" width="0.85546875" style="615" customWidth="1"/>
    <col min="12320" max="12320" width="2.140625" style="615" customWidth="1"/>
    <col min="12321" max="12321" width="5.85546875" style="615" customWidth="1"/>
    <col min="12322" max="12324" width="9.28515625" style="615" customWidth="1"/>
    <col min="12325" max="12325" width="10.140625" style="615" customWidth="1"/>
    <col min="12326" max="12544" width="9.140625" style="615"/>
    <col min="12545" max="12545" width="2.7109375" style="615" customWidth="1"/>
    <col min="12546" max="12546" width="4.140625" style="615" bestFit="1" customWidth="1"/>
    <col min="12547" max="12547" width="21.5703125" style="615" customWidth="1"/>
    <col min="12548" max="12548" width="10.140625" style="615" customWidth="1"/>
    <col min="12549" max="12549" width="7.85546875" style="615" customWidth="1"/>
    <col min="12550" max="12550" width="8.42578125" style="615" customWidth="1"/>
    <col min="12551" max="12551" width="7" style="615" bestFit="1" customWidth="1"/>
    <col min="12552" max="12552" width="10.42578125" style="615" bestFit="1" customWidth="1"/>
    <col min="12553" max="12553" width="10.85546875" style="615" customWidth="1"/>
    <col min="12554" max="12554" width="13.28515625" style="615" customWidth="1"/>
    <col min="12555" max="12555" width="12" style="615" customWidth="1"/>
    <col min="12556" max="12556" width="15.140625" style="615" customWidth="1"/>
    <col min="12557" max="12557" width="5" style="615" customWidth="1"/>
    <col min="12558" max="12558" width="7.85546875" style="615" bestFit="1" customWidth="1"/>
    <col min="12559" max="12559" width="9.7109375" style="615" customWidth="1"/>
    <col min="12560" max="12560" width="10.42578125" style="615" bestFit="1" customWidth="1"/>
    <col min="12561" max="12561" width="12" style="615" customWidth="1"/>
    <col min="12562" max="12562" width="11" style="615" customWidth="1"/>
    <col min="12563" max="12563" width="0.85546875" style="615" customWidth="1"/>
    <col min="12564" max="12564" width="5.140625" style="615" bestFit="1" customWidth="1"/>
    <col min="12565" max="12565" width="7" style="615" bestFit="1" customWidth="1"/>
    <col min="12566" max="12566" width="10.42578125" style="615" bestFit="1" customWidth="1"/>
    <col min="12567" max="12567" width="9.85546875" style="615" customWidth="1"/>
    <col min="12568" max="12568" width="6.7109375" style="615" bestFit="1" customWidth="1"/>
    <col min="12569" max="12569" width="4" style="615" customWidth="1"/>
    <col min="12570" max="12570" width="9.140625" style="615"/>
    <col min="12571" max="12571" width="7" style="615" bestFit="1" customWidth="1"/>
    <col min="12572" max="12572" width="10.42578125" style="615" bestFit="1" customWidth="1"/>
    <col min="12573" max="12573" width="10.140625" style="615" customWidth="1"/>
    <col min="12574" max="12574" width="7.85546875" style="615" customWidth="1"/>
    <col min="12575" max="12575" width="0.85546875" style="615" customWidth="1"/>
    <col min="12576" max="12576" width="2.140625" style="615" customWidth="1"/>
    <col min="12577" max="12577" width="5.85546875" style="615" customWidth="1"/>
    <col min="12578" max="12580" width="9.28515625" style="615" customWidth="1"/>
    <col min="12581" max="12581" width="10.140625" style="615" customWidth="1"/>
    <col min="12582" max="12800" width="9.140625" style="615"/>
    <col min="12801" max="12801" width="2.7109375" style="615" customWidth="1"/>
    <col min="12802" max="12802" width="4.140625" style="615" bestFit="1" customWidth="1"/>
    <col min="12803" max="12803" width="21.5703125" style="615" customWidth="1"/>
    <col min="12804" max="12804" width="10.140625" style="615" customWidth="1"/>
    <col min="12805" max="12805" width="7.85546875" style="615" customWidth="1"/>
    <col min="12806" max="12806" width="8.42578125" style="615" customWidth="1"/>
    <col min="12807" max="12807" width="7" style="615" bestFit="1" customWidth="1"/>
    <col min="12808" max="12808" width="10.42578125" style="615" bestFit="1" customWidth="1"/>
    <col min="12809" max="12809" width="10.85546875" style="615" customWidth="1"/>
    <col min="12810" max="12810" width="13.28515625" style="615" customWidth="1"/>
    <col min="12811" max="12811" width="12" style="615" customWidth="1"/>
    <col min="12812" max="12812" width="15.140625" style="615" customWidth="1"/>
    <col min="12813" max="12813" width="5" style="615" customWidth="1"/>
    <col min="12814" max="12814" width="7.85546875" style="615" bestFit="1" customWidth="1"/>
    <col min="12815" max="12815" width="9.7109375" style="615" customWidth="1"/>
    <col min="12816" max="12816" width="10.42578125" style="615" bestFit="1" customWidth="1"/>
    <col min="12817" max="12817" width="12" style="615" customWidth="1"/>
    <col min="12818" max="12818" width="11" style="615" customWidth="1"/>
    <col min="12819" max="12819" width="0.85546875" style="615" customWidth="1"/>
    <col min="12820" max="12820" width="5.140625" style="615" bestFit="1" customWidth="1"/>
    <col min="12821" max="12821" width="7" style="615" bestFit="1" customWidth="1"/>
    <col min="12822" max="12822" width="10.42578125" style="615" bestFit="1" customWidth="1"/>
    <col min="12823" max="12823" width="9.85546875" style="615" customWidth="1"/>
    <col min="12824" max="12824" width="6.7109375" style="615" bestFit="1" customWidth="1"/>
    <col min="12825" max="12825" width="4" style="615" customWidth="1"/>
    <col min="12826" max="12826" width="9.140625" style="615"/>
    <col min="12827" max="12827" width="7" style="615" bestFit="1" customWidth="1"/>
    <col min="12828" max="12828" width="10.42578125" style="615" bestFit="1" customWidth="1"/>
    <col min="12829" max="12829" width="10.140625" style="615" customWidth="1"/>
    <col min="12830" max="12830" width="7.85546875" style="615" customWidth="1"/>
    <col min="12831" max="12831" width="0.85546875" style="615" customWidth="1"/>
    <col min="12832" max="12832" width="2.140625" style="615" customWidth="1"/>
    <col min="12833" max="12833" width="5.85546875" style="615" customWidth="1"/>
    <col min="12834" max="12836" width="9.28515625" style="615" customWidth="1"/>
    <col min="12837" max="12837" width="10.140625" style="615" customWidth="1"/>
    <col min="12838" max="13056" width="9.140625" style="615"/>
    <col min="13057" max="13057" width="2.7109375" style="615" customWidth="1"/>
    <col min="13058" max="13058" width="4.140625" style="615" bestFit="1" customWidth="1"/>
    <col min="13059" max="13059" width="21.5703125" style="615" customWidth="1"/>
    <col min="13060" max="13060" width="10.140625" style="615" customWidth="1"/>
    <col min="13061" max="13061" width="7.85546875" style="615" customWidth="1"/>
    <col min="13062" max="13062" width="8.42578125" style="615" customWidth="1"/>
    <col min="13063" max="13063" width="7" style="615" bestFit="1" customWidth="1"/>
    <col min="13064" max="13064" width="10.42578125" style="615" bestFit="1" customWidth="1"/>
    <col min="13065" max="13065" width="10.85546875" style="615" customWidth="1"/>
    <col min="13066" max="13066" width="13.28515625" style="615" customWidth="1"/>
    <col min="13067" max="13067" width="12" style="615" customWidth="1"/>
    <col min="13068" max="13068" width="15.140625" style="615" customWidth="1"/>
    <col min="13069" max="13069" width="5" style="615" customWidth="1"/>
    <col min="13070" max="13070" width="7.85546875" style="615" bestFit="1" customWidth="1"/>
    <col min="13071" max="13071" width="9.7109375" style="615" customWidth="1"/>
    <col min="13072" max="13072" width="10.42578125" style="615" bestFit="1" customWidth="1"/>
    <col min="13073" max="13073" width="12" style="615" customWidth="1"/>
    <col min="13074" max="13074" width="11" style="615" customWidth="1"/>
    <col min="13075" max="13075" width="0.85546875" style="615" customWidth="1"/>
    <col min="13076" max="13076" width="5.140625" style="615" bestFit="1" customWidth="1"/>
    <col min="13077" max="13077" width="7" style="615" bestFit="1" customWidth="1"/>
    <col min="13078" max="13078" width="10.42578125" style="615" bestFit="1" customWidth="1"/>
    <col min="13079" max="13079" width="9.85546875" style="615" customWidth="1"/>
    <col min="13080" max="13080" width="6.7109375" style="615" bestFit="1" customWidth="1"/>
    <col min="13081" max="13081" width="4" style="615" customWidth="1"/>
    <col min="13082" max="13082" width="9.140625" style="615"/>
    <col min="13083" max="13083" width="7" style="615" bestFit="1" customWidth="1"/>
    <col min="13084" max="13084" width="10.42578125" style="615" bestFit="1" customWidth="1"/>
    <col min="13085" max="13085" width="10.140625" style="615" customWidth="1"/>
    <col min="13086" max="13086" width="7.85546875" style="615" customWidth="1"/>
    <col min="13087" max="13087" width="0.85546875" style="615" customWidth="1"/>
    <col min="13088" max="13088" width="2.140625" style="615" customWidth="1"/>
    <col min="13089" max="13089" width="5.85546875" style="615" customWidth="1"/>
    <col min="13090" max="13092" width="9.28515625" style="615" customWidth="1"/>
    <col min="13093" max="13093" width="10.140625" style="615" customWidth="1"/>
    <col min="13094" max="13312" width="9.140625" style="615"/>
    <col min="13313" max="13313" width="2.7109375" style="615" customWidth="1"/>
    <col min="13314" max="13314" width="4.140625" style="615" bestFit="1" customWidth="1"/>
    <col min="13315" max="13315" width="21.5703125" style="615" customWidth="1"/>
    <col min="13316" max="13316" width="10.140625" style="615" customWidth="1"/>
    <col min="13317" max="13317" width="7.85546875" style="615" customWidth="1"/>
    <col min="13318" max="13318" width="8.42578125" style="615" customWidth="1"/>
    <col min="13319" max="13319" width="7" style="615" bestFit="1" customWidth="1"/>
    <col min="13320" max="13320" width="10.42578125" style="615" bestFit="1" customWidth="1"/>
    <col min="13321" max="13321" width="10.85546875" style="615" customWidth="1"/>
    <col min="13322" max="13322" width="13.28515625" style="615" customWidth="1"/>
    <col min="13323" max="13323" width="12" style="615" customWidth="1"/>
    <col min="13324" max="13324" width="15.140625" style="615" customWidth="1"/>
    <col min="13325" max="13325" width="5" style="615" customWidth="1"/>
    <col min="13326" max="13326" width="7.85546875" style="615" bestFit="1" customWidth="1"/>
    <col min="13327" max="13327" width="9.7109375" style="615" customWidth="1"/>
    <col min="13328" max="13328" width="10.42578125" style="615" bestFit="1" customWidth="1"/>
    <col min="13329" max="13329" width="12" style="615" customWidth="1"/>
    <col min="13330" max="13330" width="11" style="615" customWidth="1"/>
    <col min="13331" max="13331" width="0.85546875" style="615" customWidth="1"/>
    <col min="13332" max="13332" width="5.140625" style="615" bestFit="1" customWidth="1"/>
    <col min="13333" max="13333" width="7" style="615" bestFit="1" customWidth="1"/>
    <col min="13334" max="13334" width="10.42578125" style="615" bestFit="1" customWidth="1"/>
    <col min="13335" max="13335" width="9.85546875" style="615" customWidth="1"/>
    <col min="13336" max="13336" width="6.7109375" style="615" bestFit="1" customWidth="1"/>
    <col min="13337" max="13337" width="4" style="615" customWidth="1"/>
    <col min="13338" max="13338" width="9.140625" style="615"/>
    <col min="13339" max="13339" width="7" style="615" bestFit="1" customWidth="1"/>
    <col min="13340" max="13340" width="10.42578125" style="615" bestFit="1" customWidth="1"/>
    <col min="13341" max="13341" width="10.140625" style="615" customWidth="1"/>
    <col min="13342" max="13342" width="7.85546875" style="615" customWidth="1"/>
    <col min="13343" max="13343" width="0.85546875" style="615" customWidth="1"/>
    <col min="13344" max="13344" width="2.140625" style="615" customWidth="1"/>
    <col min="13345" max="13345" width="5.85546875" style="615" customWidth="1"/>
    <col min="13346" max="13348" width="9.28515625" style="615" customWidth="1"/>
    <col min="13349" max="13349" width="10.140625" style="615" customWidth="1"/>
    <col min="13350" max="13568" width="9.140625" style="615"/>
    <col min="13569" max="13569" width="2.7109375" style="615" customWidth="1"/>
    <col min="13570" max="13570" width="4.140625" style="615" bestFit="1" customWidth="1"/>
    <col min="13571" max="13571" width="21.5703125" style="615" customWidth="1"/>
    <col min="13572" max="13572" width="10.140625" style="615" customWidth="1"/>
    <col min="13573" max="13573" width="7.85546875" style="615" customWidth="1"/>
    <col min="13574" max="13574" width="8.42578125" style="615" customWidth="1"/>
    <col min="13575" max="13575" width="7" style="615" bestFit="1" customWidth="1"/>
    <col min="13576" max="13576" width="10.42578125" style="615" bestFit="1" customWidth="1"/>
    <col min="13577" max="13577" width="10.85546875" style="615" customWidth="1"/>
    <col min="13578" max="13578" width="13.28515625" style="615" customWidth="1"/>
    <col min="13579" max="13579" width="12" style="615" customWidth="1"/>
    <col min="13580" max="13580" width="15.140625" style="615" customWidth="1"/>
    <col min="13581" max="13581" width="5" style="615" customWidth="1"/>
    <col min="13582" max="13582" width="7.85546875" style="615" bestFit="1" customWidth="1"/>
    <col min="13583" max="13583" width="9.7109375" style="615" customWidth="1"/>
    <col min="13584" max="13584" width="10.42578125" style="615" bestFit="1" customWidth="1"/>
    <col min="13585" max="13585" width="12" style="615" customWidth="1"/>
    <col min="13586" max="13586" width="11" style="615" customWidth="1"/>
    <col min="13587" max="13587" width="0.85546875" style="615" customWidth="1"/>
    <col min="13588" max="13588" width="5.140625" style="615" bestFit="1" customWidth="1"/>
    <col min="13589" max="13589" width="7" style="615" bestFit="1" customWidth="1"/>
    <col min="13590" max="13590" width="10.42578125" style="615" bestFit="1" customWidth="1"/>
    <col min="13591" max="13591" width="9.85546875" style="615" customWidth="1"/>
    <col min="13592" max="13592" width="6.7109375" style="615" bestFit="1" customWidth="1"/>
    <col min="13593" max="13593" width="4" style="615" customWidth="1"/>
    <col min="13594" max="13594" width="9.140625" style="615"/>
    <col min="13595" max="13595" width="7" style="615" bestFit="1" customWidth="1"/>
    <col min="13596" max="13596" width="10.42578125" style="615" bestFit="1" customWidth="1"/>
    <col min="13597" max="13597" width="10.140625" style="615" customWidth="1"/>
    <col min="13598" max="13598" width="7.85546875" style="615" customWidth="1"/>
    <col min="13599" max="13599" width="0.85546875" style="615" customWidth="1"/>
    <col min="13600" max="13600" width="2.140625" style="615" customWidth="1"/>
    <col min="13601" max="13601" width="5.85546875" style="615" customWidth="1"/>
    <col min="13602" max="13604" width="9.28515625" style="615" customWidth="1"/>
    <col min="13605" max="13605" width="10.140625" style="615" customWidth="1"/>
    <col min="13606" max="13824" width="9.140625" style="615"/>
    <col min="13825" max="13825" width="2.7109375" style="615" customWidth="1"/>
    <col min="13826" max="13826" width="4.140625" style="615" bestFit="1" customWidth="1"/>
    <col min="13827" max="13827" width="21.5703125" style="615" customWidth="1"/>
    <col min="13828" max="13828" width="10.140625" style="615" customWidth="1"/>
    <col min="13829" max="13829" width="7.85546875" style="615" customWidth="1"/>
    <col min="13830" max="13830" width="8.42578125" style="615" customWidth="1"/>
    <col min="13831" max="13831" width="7" style="615" bestFit="1" customWidth="1"/>
    <col min="13832" max="13832" width="10.42578125" style="615" bestFit="1" customWidth="1"/>
    <col min="13833" max="13833" width="10.85546875" style="615" customWidth="1"/>
    <col min="13834" max="13834" width="13.28515625" style="615" customWidth="1"/>
    <col min="13835" max="13835" width="12" style="615" customWidth="1"/>
    <col min="13836" max="13836" width="15.140625" style="615" customWidth="1"/>
    <col min="13837" max="13837" width="5" style="615" customWidth="1"/>
    <col min="13838" max="13838" width="7.85546875" style="615" bestFit="1" customWidth="1"/>
    <col min="13839" max="13839" width="9.7109375" style="615" customWidth="1"/>
    <col min="13840" max="13840" width="10.42578125" style="615" bestFit="1" customWidth="1"/>
    <col min="13841" max="13841" width="12" style="615" customWidth="1"/>
    <col min="13842" max="13842" width="11" style="615" customWidth="1"/>
    <col min="13843" max="13843" width="0.85546875" style="615" customWidth="1"/>
    <col min="13844" max="13844" width="5.140625" style="615" bestFit="1" customWidth="1"/>
    <col min="13845" max="13845" width="7" style="615" bestFit="1" customWidth="1"/>
    <col min="13846" max="13846" width="10.42578125" style="615" bestFit="1" customWidth="1"/>
    <col min="13847" max="13847" width="9.85546875" style="615" customWidth="1"/>
    <col min="13848" max="13848" width="6.7109375" style="615" bestFit="1" customWidth="1"/>
    <col min="13849" max="13849" width="4" style="615" customWidth="1"/>
    <col min="13850" max="13850" width="9.140625" style="615"/>
    <col min="13851" max="13851" width="7" style="615" bestFit="1" customWidth="1"/>
    <col min="13852" max="13852" width="10.42578125" style="615" bestFit="1" customWidth="1"/>
    <col min="13853" max="13853" width="10.140625" style="615" customWidth="1"/>
    <col min="13854" max="13854" width="7.85546875" style="615" customWidth="1"/>
    <col min="13855" max="13855" width="0.85546875" style="615" customWidth="1"/>
    <col min="13856" max="13856" width="2.140625" style="615" customWidth="1"/>
    <col min="13857" max="13857" width="5.85546875" style="615" customWidth="1"/>
    <col min="13858" max="13860" width="9.28515625" style="615" customWidth="1"/>
    <col min="13861" max="13861" width="10.140625" style="615" customWidth="1"/>
    <col min="13862" max="14080" width="9.140625" style="615"/>
    <col min="14081" max="14081" width="2.7109375" style="615" customWidth="1"/>
    <col min="14082" max="14082" width="4.140625" style="615" bestFit="1" customWidth="1"/>
    <col min="14083" max="14083" width="21.5703125" style="615" customWidth="1"/>
    <col min="14084" max="14084" width="10.140625" style="615" customWidth="1"/>
    <col min="14085" max="14085" width="7.85546875" style="615" customWidth="1"/>
    <col min="14086" max="14086" width="8.42578125" style="615" customWidth="1"/>
    <col min="14087" max="14087" width="7" style="615" bestFit="1" customWidth="1"/>
    <col min="14088" max="14088" width="10.42578125" style="615" bestFit="1" customWidth="1"/>
    <col min="14089" max="14089" width="10.85546875" style="615" customWidth="1"/>
    <col min="14090" max="14090" width="13.28515625" style="615" customWidth="1"/>
    <col min="14091" max="14091" width="12" style="615" customWidth="1"/>
    <col min="14092" max="14092" width="15.140625" style="615" customWidth="1"/>
    <col min="14093" max="14093" width="5" style="615" customWidth="1"/>
    <col min="14094" max="14094" width="7.85546875" style="615" bestFit="1" customWidth="1"/>
    <col min="14095" max="14095" width="9.7109375" style="615" customWidth="1"/>
    <col min="14096" max="14096" width="10.42578125" style="615" bestFit="1" customWidth="1"/>
    <col min="14097" max="14097" width="12" style="615" customWidth="1"/>
    <col min="14098" max="14098" width="11" style="615" customWidth="1"/>
    <col min="14099" max="14099" width="0.85546875" style="615" customWidth="1"/>
    <col min="14100" max="14100" width="5.140625" style="615" bestFit="1" customWidth="1"/>
    <col min="14101" max="14101" width="7" style="615" bestFit="1" customWidth="1"/>
    <col min="14102" max="14102" width="10.42578125" style="615" bestFit="1" customWidth="1"/>
    <col min="14103" max="14103" width="9.85546875" style="615" customWidth="1"/>
    <col min="14104" max="14104" width="6.7109375" style="615" bestFit="1" customWidth="1"/>
    <col min="14105" max="14105" width="4" style="615" customWidth="1"/>
    <col min="14106" max="14106" width="9.140625" style="615"/>
    <col min="14107" max="14107" width="7" style="615" bestFit="1" customWidth="1"/>
    <col min="14108" max="14108" width="10.42578125" style="615" bestFit="1" customWidth="1"/>
    <col min="14109" max="14109" width="10.140625" style="615" customWidth="1"/>
    <col min="14110" max="14110" width="7.85546875" style="615" customWidth="1"/>
    <col min="14111" max="14111" width="0.85546875" style="615" customWidth="1"/>
    <col min="14112" max="14112" width="2.140625" style="615" customWidth="1"/>
    <col min="14113" max="14113" width="5.85546875" style="615" customWidth="1"/>
    <col min="14114" max="14116" width="9.28515625" style="615" customWidth="1"/>
    <col min="14117" max="14117" width="10.140625" style="615" customWidth="1"/>
    <col min="14118" max="14336" width="9.140625" style="615"/>
    <col min="14337" max="14337" width="2.7109375" style="615" customWidth="1"/>
    <col min="14338" max="14338" width="4.140625" style="615" bestFit="1" customWidth="1"/>
    <col min="14339" max="14339" width="21.5703125" style="615" customWidth="1"/>
    <col min="14340" max="14340" width="10.140625" style="615" customWidth="1"/>
    <col min="14341" max="14341" width="7.85546875" style="615" customWidth="1"/>
    <col min="14342" max="14342" width="8.42578125" style="615" customWidth="1"/>
    <col min="14343" max="14343" width="7" style="615" bestFit="1" customWidth="1"/>
    <col min="14344" max="14344" width="10.42578125" style="615" bestFit="1" customWidth="1"/>
    <col min="14345" max="14345" width="10.85546875" style="615" customWidth="1"/>
    <col min="14346" max="14346" width="13.28515625" style="615" customWidth="1"/>
    <col min="14347" max="14347" width="12" style="615" customWidth="1"/>
    <col min="14348" max="14348" width="15.140625" style="615" customWidth="1"/>
    <col min="14349" max="14349" width="5" style="615" customWidth="1"/>
    <col min="14350" max="14350" width="7.85546875" style="615" bestFit="1" customWidth="1"/>
    <col min="14351" max="14351" width="9.7109375" style="615" customWidth="1"/>
    <col min="14352" max="14352" width="10.42578125" style="615" bestFit="1" customWidth="1"/>
    <col min="14353" max="14353" width="12" style="615" customWidth="1"/>
    <col min="14354" max="14354" width="11" style="615" customWidth="1"/>
    <col min="14355" max="14355" width="0.85546875" style="615" customWidth="1"/>
    <col min="14356" max="14356" width="5.140625" style="615" bestFit="1" customWidth="1"/>
    <col min="14357" max="14357" width="7" style="615" bestFit="1" customWidth="1"/>
    <col min="14358" max="14358" width="10.42578125" style="615" bestFit="1" customWidth="1"/>
    <col min="14359" max="14359" width="9.85546875" style="615" customWidth="1"/>
    <col min="14360" max="14360" width="6.7109375" style="615" bestFit="1" customWidth="1"/>
    <col min="14361" max="14361" width="4" style="615" customWidth="1"/>
    <col min="14362" max="14362" width="9.140625" style="615"/>
    <col min="14363" max="14363" width="7" style="615" bestFit="1" customWidth="1"/>
    <col min="14364" max="14364" width="10.42578125" style="615" bestFit="1" customWidth="1"/>
    <col min="14365" max="14365" width="10.140625" style="615" customWidth="1"/>
    <col min="14366" max="14366" width="7.85546875" style="615" customWidth="1"/>
    <col min="14367" max="14367" width="0.85546875" style="615" customWidth="1"/>
    <col min="14368" max="14368" width="2.140625" style="615" customWidth="1"/>
    <col min="14369" max="14369" width="5.85546875" style="615" customWidth="1"/>
    <col min="14370" max="14372" width="9.28515625" style="615" customWidth="1"/>
    <col min="14373" max="14373" width="10.140625" style="615" customWidth="1"/>
    <col min="14374" max="14592" width="9.140625" style="615"/>
    <col min="14593" max="14593" width="2.7109375" style="615" customWidth="1"/>
    <col min="14594" max="14594" width="4.140625" style="615" bestFit="1" customWidth="1"/>
    <col min="14595" max="14595" width="21.5703125" style="615" customWidth="1"/>
    <col min="14596" max="14596" width="10.140625" style="615" customWidth="1"/>
    <col min="14597" max="14597" width="7.85546875" style="615" customWidth="1"/>
    <col min="14598" max="14598" width="8.42578125" style="615" customWidth="1"/>
    <col min="14599" max="14599" width="7" style="615" bestFit="1" customWidth="1"/>
    <col min="14600" max="14600" width="10.42578125" style="615" bestFit="1" customWidth="1"/>
    <col min="14601" max="14601" width="10.85546875" style="615" customWidth="1"/>
    <col min="14602" max="14602" width="13.28515625" style="615" customWidth="1"/>
    <col min="14603" max="14603" width="12" style="615" customWidth="1"/>
    <col min="14604" max="14604" width="15.140625" style="615" customWidth="1"/>
    <col min="14605" max="14605" width="5" style="615" customWidth="1"/>
    <col min="14606" max="14606" width="7.85546875" style="615" bestFit="1" customWidth="1"/>
    <col min="14607" max="14607" width="9.7109375" style="615" customWidth="1"/>
    <col min="14608" max="14608" width="10.42578125" style="615" bestFit="1" customWidth="1"/>
    <col min="14609" max="14609" width="12" style="615" customWidth="1"/>
    <col min="14610" max="14610" width="11" style="615" customWidth="1"/>
    <col min="14611" max="14611" width="0.85546875" style="615" customWidth="1"/>
    <col min="14612" max="14612" width="5.140625" style="615" bestFit="1" customWidth="1"/>
    <col min="14613" max="14613" width="7" style="615" bestFit="1" customWidth="1"/>
    <col min="14614" max="14614" width="10.42578125" style="615" bestFit="1" customWidth="1"/>
    <col min="14615" max="14615" width="9.85546875" style="615" customWidth="1"/>
    <col min="14616" max="14616" width="6.7109375" style="615" bestFit="1" customWidth="1"/>
    <col min="14617" max="14617" width="4" style="615" customWidth="1"/>
    <col min="14618" max="14618" width="9.140625" style="615"/>
    <col min="14619" max="14619" width="7" style="615" bestFit="1" customWidth="1"/>
    <col min="14620" max="14620" width="10.42578125" style="615" bestFit="1" customWidth="1"/>
    <col min="14621" max="14621" width="10.140625" style="615" customWidth="1"/>
    <col min="14622" max="14622" width="7.85546875" style="615" customWidth="1"/>
    <col min="14623" max="14623" width="0.85546875" style="615" customWidth="1"/>
    <col min="14624" max="14624" width="2.140625" style="615" customWidth="1"/>
    <col min="14625" max="14625" width="5.85546875" style="615" customWidth="1"/>
    <col min="14626" max="14628" width="9.28515625" style="615" customWidth="1"/>
    <col min="14629" max="14629" width="10.140625" style="615" customWidth="1"/>
    <col min="14630" max="14848" width="9.140625" style="615"/>
    <col min="14849" max="14849" width="2.7109375" style="615" customWidth="1"/>
    <col min="14850" max="14850" width="4.140625" style="615" bestFit="1" customWidth="1"/>
    <col min="14851" max="14851" width="21.5703125" style="615" customWidth="1"/>
    <col min="14852" max="14852" width="10.140625" style="615" customWidth="1"/>
    <col min="14853" max="14853" width="7.85546875" style="615" customWidth="1"/>
    <col min="14854" max="14854" width="8.42578125" style="615" customWidth="1"/>
    <col min="14855" max="14855" width="7" style="615" bestFit="1" customWidth="1"/>
    <col min="14856" max="14856" width="10.42578125" style="615" bestFit="1" customWidth="1"/>
    <col min="14857" max="14857" width="10.85546875" style="615" customWidth="1"/>
    <col min="14858" max="14858" width="13.28515625" style="615" customWidth="1"/>
    <col min="14859" max="14859" width="12" style="615" customWidth="1"/>
    <col min="14860" max="14860" width="15.140625" style="615" customWidth="1"/>
    <col min="14861" max="14861" width="5" style="615" customWidth="1"/>
    <col min="14862" max="14862" width="7.85546875" style="615" bestFit="1" customWidth="1"/>
    <col min="14863" max="14863" width="9.7109375" style="615" customWidth="1"/>
    <col min="14864" max="14864" width="10.42578125" style="615" bestFit="1" customWidth="1"/>
    <col min="14865" max="14865" width="12" style="615" customWidth="1"/>
    <col min="14866" max="14866" width="11" style="615" customWidth="1"/>
    <col min="14867" max="14867" width="0.85546875" style="615" customWidth="1"/>
    <col min="14868" max="14868" width="5.140625" style="615" bestFit="1" customWidth="1"/>
    <col min="14869" max="14869" width="7" style="615" bestFit="1" customWidth="1"/>
    <col min="14870" max="14870" width="10.42578125" style="615" bestFit="1" customWidth="1"/>
    <col min="14871" max="14871" width="9.85546875" style="615" customWidth="1"/>
    <col min="14872" max="14872" width="6.7109375" style="615" bestFit="1" customWidth="1"/>
    <col min="14873" max="14873" width="4" style="615" customWidth="1"/>
    <col min="14874" max="14874" width="9.140625" style="615"/>
    <col min="14875" max="14875" width="7" style="615" bestFit="1" customWidth="1"/>
    <col min="14876" max="14876" width="10.42578125" style="615" bestFit="1" customWidth="1"/>
    <col min="14877" max="14877" width="10.140625" style="615" customWidth="1"/>
    <col min="14878" max="14878" width="7.85546875" style="615" customWidth="1"/>
    <col min="14879" max="14879" width="0.85546875" style="615" customWidth="1"/>
    <col min="14880" max="14880" width="2.140625" style="615" customWidth="1"/>
    <col min="14881" max="14881" width="5.85546875" style="615" customWidth="1"/>
    <col min="14882" max="14884" width="9.28515625" style="615" customWidth="1"/>
    <col min="14885" max="14885" width="10.140625" style="615" customWidth="1"/>
    <col min="14886" max="15104" width="9.140625" style="615"/>
    <col min="15105" max="15105" width="2.7109375" style="615" customWidth="1"/>
    <col min="15106" max="15106" width="4.140625" style="615" bestFit="1" customWidth="1"/>
    <col min="15107" max="15107" width="21.5703125" style="615" customWidth="1"/>
    <col min="15108" max="15108" width="10.140625" style="615" customWidth="1"/>
    <col min="15109" max="15109" width="7.85546875" style="615" customWidth="1"/>
    <col min="15110" max="15110" width="8.42578125" style="615" customWidth="1"/>
    <col min="15111" max="15111" width="7" style="615" bestFit="1" customWidth="1"/>
    <col min="15112" max="15112" width="10.42578125" style="615" bestFit="1" customWidth="1"/>
    <col min="15113" max="15113" width="10.85546875" style="615" customWidth="1"/>
    <col min="15114" max="15114" width="13.28515625" style="615" customWidth="1"/>
    <col min="15115" max="15115" width="12" style="615" customWidth="1"/>
    <col min="15116" max="15116" width="15.140625" style="615" customWidth="1"/>
    <col min="15117" max="15117" width="5" style="615" customWidth="1"/>
    <col min="15118" max="15118" width="7.85546875" style="615" bestFit="1" customWidth="1"/>
    <col min="15119" max="15119" width="9.7109375" style="615" customWidth="1"/>
    <col min="15120" max="15120" width="10.42578125" style="615" bestFit="1" customWidth="1"/>
    <col min="15121" max="15121" width="12" style="615" customWidth="1"/>
    <col min="15122" max="15122" width="11" style="615" customWidth="1"/>
    <col min="15123" max="15123" width="0.85546875" style="615" customWidth="1"/>
    <col min="15124" max="15124" width="5.140625" style="615" bestFit="1" customWidth="1"/>
    <col min="15125" max="15125" width="7" style="615" bestFit="1" customWidth="1"/>
    <col min="15126" max="15126" width="10.42578125" style="615" bestFit="1" customWidth="1"/>
    <col min="15127" max="15127" width="9.85546875" style="615" customWidth="1"/>
    <col min="15128" max="15128" width="6.7109375" style="615" bestFit="1" customWidth="1"/>
    <col min="15129" max="15129" width="4" style="615" customWidth="1"/>
    <col min="15130" max="15130" width="9.140625" style="615"/>
    <col min="15131" max="15131" width="7" style="615" bestFit="1" customWidth="1"/>
    <col min="15132" max="15132" width="10.42578125" style="615" bestFit="1" customWidth="1"/>
    <col min="15133" max="15133" width="10.140625" style="615" customWidth="1"/>
    <col min="15134" max="15134" width="7.85546875" style="615" customWidth="1"/>
    <col min="15135" max="15135" width="0.85546875" style="615" customWidth="1"/>
    <col min="15136" max="15136" width="2.140625" style="615" customWidth="1"/>
    <col min="15137" max="15137" width="5.85546875" style="615" customWidth="1"/>
    <col min="15138" max="15140" width="9.28515625" style="615" customWidth="1"/>
    <col min="15141" max="15141" width="10.140625" style="615" customWidth="1"/>
    <col min="15142" max="15360" width="9.140625" style="615"/>
    <col min="15361" max="15361" width="2.7109375" style="615" customWidth="1"/>
    <col min="15362" max="15362" width="4.140625" style="615" bestFit="1" customWidth="1"/>
    <col min="15363" max="15363" width="21.5703125" style="615" customWidth="1"/>
    <col min="15364" max="15364" width="10.140625" style="615" customWidth="1"/>
    <col min="15365" max="15365" width="7.85546875" style="615" customWidth="1"/>
    <col min="15366" max="15366" width="8.42578125" style="615" customWidth="1"/>
    <col min="15367" max="15367" width="7" style="615" bestFit="1" customWidth="1"/>
    <col min="15368" max="15368" width="10.42578125" style="615" bestFit="1" customWidth="1"/>
    <col min="15369" max="15369" width="10.85546875" style="615" customWidth="1"/>
    <col min="15370" max="15370" width="13.28515625" style="615" customWidth="1"/>
    <col min="15371" max="15371" width="12" style="615" customWidth="1"/>
    <col min="15372" max="15372" width="15.140625" style="615" customWidth="1"/>
    <col min="15373" max="15373" width="5" style="615" customWidth="1"/>
    <col min="15374" max="15374" width="7.85546875" style="615" bestFit="1" customWidth="1"/>
    <col min="15375" max="15375" width="9.7109375" style="615" customWidth="1"/>
    <col min="15376" max="15376" width="10.42578125" style="615" bestFit="1" customWidth="1"/>
    <col min="15377" max="15377" width="12" style="615" customWidth="1"/>
    <col min="15378" max="15378" width="11" style="615" customWidth="1"/>
    <col min="15379" max="15379" width="0.85546875" style="615" customWidth="1"/>
    <col min="15380" max="15380" width="5.140625" style="615" bestFit="1" customWidth="1"/>
    <col min="15381" max="15381" width="7" style="615" bestFit="1" customWidth="1"/>
    <col min="15382" max="15382" width="10.42578125" style="615" bestFit="1" customWidth="1"/>
    <col min="15383" max="15383" width="9.85546875" style="615" customWidth="1"/>
    <col min="15384" max="15384" width="6.7109375" style="615" bestFit="1" customWidth="1"/>
    <col min="15385" max="15385" width="4" style="615" customWidth="1"/>
    <col min="15386" max="15386" width="9.140625" style="615"/>
    <col min="15387" max="15387" width="7" style="615" bestFit="1" customWidth="1"/>
    <col min="15388" max="15388" width="10.42578125" style="615" bestFit="1" customWidth="1"/>
    <col min="15389" max="15389" width="10.140625" style="615" customWidth="1"/>
    <col min="15390" max="15390" width="7.85546875" style="615" customWidth="1"/>
    <col min="15391" max="15391" width="0.85546875" style="615" customWidth="1"/>
    <col min="15392" max="15392" width="2.140625" style="615" customWidth="1"/>
    <col min="15393" max="15393" width="5.85546875" style="615" customWidth="1"/>
    <col min="15394" max="15396" width="9.28515625" style="615" customWidth="1"/>
    <col min="15397" max="15397" width="10.140625" style="615" customWidth="1"/>
    <col min="15398" max="15616" width="9.140625" style="615"/>
    <col min="15617" max="15617" width="2.7109375" style="615" customWidth="1"/>
    <col min="15618" max="15618" width="4.140625" style="615" bestFit="1" customWidth="1"/>
    <col min="15619" max="15619" width="21.5703125" style="615" customWidth="1"/>
    <col min="15620" max="15620" width="10.140625" style="615" customWidth="1"/>
    <col min="15621" max="15621" width="7.85546875" style="615" customWidth="1"/>
    <col min="15622" max="15622" width="8.42578125" style="615" customWidth="1"/>
    <col min="15623" max="15623" width="7" style="615" bestFit="1" customWidth="1"/>
    <col min="15624" max="15624" width="10.42578125" style="615" bestFit="1" customWidth="1"/>
    <col min="15625" max="15625" width="10.85546875" style="615" customWidth="1"/>
    <col min="15626" max="15626" width="13.28515625" style="615" customWidth="1"/>
    <col min="15627" max="15627" width="12" style="615" customWidth="1"/>
    <col min="15628" max="15628" width="15.140625" style="615" customWidth="1"/>
    <col min="15629" max="15629" width="5" style="615" customWidth="1"/>
    <col min="15630" max="15630" width="7.85546875" style="615" bestFit="1" customWidth="1"/>
    <col min="15631" max="15631" width="9.7109375" style="615" customWidth="1"/>
    <col min="15632" max="15632" width="10.42578125" style="615" bestFit="1" customWidth="1"/>
    <col min="15633" max="15633" width="12" style="615" customWidth="1"/>
    <col min="15634" max="15634" width="11" style="615" customWidth="1"/>
    <col min="15635" max="15635" width="0.85546875" style="615" customWidth="1"/>
    <col min="15636" max="15636" width="5.140625" style="615" bestFit="1" customWidth="1"/>
    <col min="15637" max="15637" width="7" style="615" bestFit="1" customWidth="1"/>
    <col min="15638" max="15638" width="10.42578125" style="615" bestFit="1" customWidth="1"/>
    <col min="15639" max="15639" width="9.85546875" style="615" customWidth="1"/>
    <col min="15640" max="15640" width="6.7109375" style="615" bestFit="1" customWidth="1"/>
    <col min="15641" max="15641" width="4" style="615" customWidth="1"/>
    <col min="15642" max="15642" width="9.140625" style="615"/>
    <col min="15643" max="15643" width="7" style="615" bestFit="1" customWidth="1"/>
    <col min="15644" max="15644" width="10.42578125" style="615" bestFit="1" customWidth="1"/>
    <col min="15645" max="15645" width="10.140625" style="615" customWidth="1"/>
    <col min="15646" max="15646" width="7.85546875" style="615" customWidth="1"/>
    <col min="15647" max="15647" width="0.85546875" style="615" customWidth="1"/>
    <col min="15648" max="15648" width="2.140625" style="615" customWidth="1"/>
    <col min="15649" max="15649" width="5.85546875" style="615" customWidth="1"/>
    <col min="15650" max="15652" width="9.28515625" style="615" customWidth="1"/>
    <col min="15653" max="15653" width="10.140625" style="615" customWidth="1"/>
    <col min="15654" max="15872" width="9.140625" style="615"/>
    <col min="15873" max="15873" width="2.7109375" style="615" customWidth="1"/>
    <col min="15874" max="15874" width="4.140625" style="615" bestFit="1" customWidth="1"/>
    <col min="15875" max="15875" width="21.5703125" style="615" customWidth="1"/>
    <col min="15876" max="15876" width="10.140625" style="615" customWidth="1"/>
    <col min="15877" max="15877" width="7.85546875" style="615" customWidth="1"/>
    <col min="15878" max="15878" width="8.42578125" style="615" customWidth="1"/>
    <col min="15879" max="15879" width="7" style="615" bestFit="1" customWidth="1"/>
    <col min="15880" max="15880" width="10.42578125" style="615" bestFit="1" customWidth="1"/>
    <col min="15881" max="15881" width="10.85546875" style="615" customWidth="1"/>
    <col min="15882" max="15882" width="13.28515625" style="615" customWidth="1"/>
    <col min="15883" max="15883" width="12" style="615" customWidth="1"/>
    <col min="15884" max="15884" width="15.140625" style="615" customWidth="1"/>
    <col min="15885" max="15885" width="5" style="615" customWidth="1"/>
    <col min="15886" max="15886" width="7.85546875" style="615" bestFit="1" customWidth="1"/>
    <col min="15887" max="15887" width="9.7109375" style="615" customWidth="1"/>
    <col min="15888" max="15888" width="10.42578125" style="615" bestFit="1" customWidth="1"/>
    <col min="15889" max="15889" width="12" style="615" customWidth="1"/>
    <col min="15890" max="15890" width="11" style="615" customWidth="1"/>
    <col min="15891" max="15891" width="0.85546875" style="615" customWidth="1"/>
    <col min="15892" max="15892" width="5.140625" style="615" bestFit="1" customWidth="1"/>
    <col min="15893" max="15893" width="7" style="615" bestFit="1" customWidth="1"/>
    <col min="15894" max="15894" width="10.42578125" style="615" bestFit="1" customWidth="1"/>
    <col min="15895" max="15895" width="9.85546875" style="615" customWidth="1"/>
    <col min="15896" max="15896" width="6.7109375" style="615" bestFit="1" customWidth="1"/>
    <col min="15897" max="15897" width="4" style="615" customWidth="1"/>
    <col min="15898" max="15898" width="9.140625" style="615"/>
    <col min="15899" max="15899" width="7" style="615" bestFit="1" customWidth="1"/>
    <col min="15900" max="15900" width="10.42578125" style="615" bestFit="1" customWidth="1"/>
    <col min="15901" max="15901" width="10.140625" style="615" customWidth="1"/>
    <col min="15902" max="15902" width="7.85546875" style="615" customWidth="1"/>
    <col min="15903" max="15903" width="0.85546875" style="615" customWidth="1"/>
    <col min="15904" max="15904" width="2.140625" style="615" customWidth="1"/>
    <col min="15905" max="15905" width="5.85546875" style="615" customWidth="1"/>
    <col min="15906" max="15908" width="9.28515625" style="615" customWidth="1"/>
    <col min="15909" max="15909" width="10.140625" style="615" customWidth="1"/>
    <col min="15910" max="16128" width="9.140625" style="615"/>
    <col min="16129" max="16129" width="2.7109375" style="615" customWidth="1"/>
    <col min="16130" max="16130" width="4.140625" style="615" bestFit="1" customWidth="1"/>
    <col min="16131" max="16131" width="21.5703125" style="615" customWidth="1"/>
    <col min="16132" max="16132" width="10.140625" style="615" customWidth="1"/>
    <col min="16133" max="16133" width="7.85546875" style="615" customWidth="1"/>
    <col min="16134" max="16134" width="8.42578125" style="615" customWidth="1"/>
    <col min="16135" max="16135" width="7" style="615" bestFit="1" customWidth="1"/>
    <col min="16136" max="16136" width="10.42578125" style="615" bestFit="1" customWidth="1"/>
    <col min="16137" max="16137" width="10.85546875" style="615" customWidth="1"/>
    <col min="16138" max="16138" width="13.28515625" style="615" customWidth="1"/>
    <col min="16139" max="16139" width="12" style="615" customWidth="1"/>
    <col min="16140" max="16140" width="15.140625" style="615" customWidth="1"/>
    <col min="16141" max="16141" width="5" style="615" customWidth="1"/>
    <col min="16142" max="16142" width="7.85546875" style="615" bestFit="1" customWidth="1"/>
    <col min="16143" max="16143" width="9.7109375" style="615" customWidth="1"/>
    <col min="16144" max="16144" width="10.42578125" style="615" bestFit="1" customWidth="1"/>
    <col min="16145" max="16145" width="12" style="615" customWidth="1"/>
    <col min="16146" max="16146" width="11" style="615" customWidth="1"/>
    <col min="16147" max="16147" width="0.85546875" style="615" customWidth="1"/>
    <col min="16148" max="16148" width="5.140625" style="615" bestFit="1" customWidth="1"/>
    <col min="16149" max="16149" width="7" style="615" bestFit="1" customWidth="1"/>
    <col min="16150" max="16150" width="10.42578125" style="615" bestFit="1" customWidth="1"/>
    <col min="16151" max="16151" width="9.85546875" style="615" customWidth="1"/>
    <col min="16152" max="16152" width="6.7109375" style="615" bestFit="1" customWidth="1"/>
    <col min="16153" max="16153" width="4" style="615" customWidth="1"/>
    <col min="16154" max="16154" width="9.140625" style="615"/>
    <col min="16155" max="16155" width="7" style="615" bestFit="1" customWidth="1"/>
    <col min="16156" max="16156" width="10.42578125" style="615" bestFit="1" customWidth="1"/>
    <col min="16157" max="16157" width="10.140625" style="615" customWidth="1"/>
    <col min="16158" max="16158" width="7.85546875" style="615" customWidth="1"/>
    <col min="16159" max="16159" width="0.85546875" style="615" customWidth="1"/>
    <col min="16160" max="16160" width="2.140625" style="615" customWidth="1"/>
    <col min="16161" max="16161" width="5.85546875" style="615" customWidth="1"/>
    <col min="16162" max="16164" width="9.28515625" style="615" customWidth="1"/>
    <col min="16165" max="16165" width="10.140625" style="615" customWidth="1"/>
    <col min="16166" max="16384" width="9.140625" style="615"/>
  </cols>
  <sheetData>
    <row r="1" spans="2:31" ht="6" customHeight="1" x14ac:dyDescent="0.25"/>
    <row r="2" spans="2:31" ht="6" customHeight="1" x14ac:dyDescent="0.25"/>
    <row r="3" spans="2:31" ht="15.75" customHeight="1" x14ac:dyDescent="0.25">
      <c r="B3" s="1631" t="s">
        <v>799</v>
      </c>
      <c r="C3" s="1632"/>
      <c r="D3" s="1632"/>
      <c r="E3" s="1632"/>
      <c r="F3" s="1632"/>
      <c r="G3" s="1632"/>
      <c r="H3" s="1632"/>
      <c r="I3" s="1632"/>
      <c r="J3" s="1632"/>
      <c r="K3" s="1632"/>
      <c r="L3" s="1632"/>
      <c r="M3" s="1632"/>
      <c r="N3" s="1632"/>
      <c r="O3" s="1632"/>
      <c r="P3" s="1632"/>
      <c r="Q3" s="1632"/>
      <c r="R3" s="1632"/>
      <c r="S3" s="738"/>
      <c r="T3" s="738"/>
      <c r="U3" s="738"/>
      <c r="V3" s="738"/>
      <c r="W3" s="738"/>
      <c r="X3" s="738"/>
      <c r="Y3" s="738"/>
      <c r="Z3" s="738"/>
      <c r="AA3" s="738"/>
      <c r="AB3" s="738"/>
      <c r="AC3" s="738"/>
      <c r="AD3" s="738"/>
      <c r="AE3" s="738"/>
    </row>
    <row r="4" spans="2:31" ht="9.75" customHeight="1" x14ac:dyDescent="0.25">
      <c r="P4" s="739"/>
      <c r="V4" s="739"/>
      <c r="AB4" s="739"/>
    </row>
    <row r="5" spans="2:31" ht="17.45" customHeight="1" x14ac:dyDescent="0.25">
      <c r="D5" s="1633" t="s">
        <v>800</v>
      </c>
      <c r="E5" s="1633"/>
      <c r="F5" s="1633"/>
      <c r="G5" s="1633"/>
      <c r="H5" s="1633"/>
      <c r="I5" s="1633"/>
      <c r="J5" s="1633"/>
      <c r="K5" s="1633"/>
      <c r="L5" s="1633"/>
      <c r="N5" s="1633" t="s">
        <v>801</v>
      </c>
      <c r="O5" s="1633"/>
      <c r="P5" s="1633"/>
      <c r="Q5" s="1633"/>
      <c r="R5" s="1633"/>
      <c r="T5" s="1634" t="s">
        <v>802</v>
      </c>
      <c r="U5" s="1634"/>
      <c r="V5" s="1634"/>
      <c r="W5" s="1634"/>
      <c r="X5" s="1634"/>
      <c r="Z5" s="1634" t="s">
        <v>803</v>
      </c>
      <c r="AA5" s="1634"/>
      <c r="AB5" s="1634"/>
      <c r="AC5" s="1634"/>
      <c r="AD5" s="1634"/>
    </row>
    <row r="6" spans="2:31" ht="33.75" customHeight="1" x14ac:dyDescent="0.25">
      <c r="B6" s="740" t="s">
        <v>717</v>
      </c>
      <c r="C6" s="740" t="s">
        <v>805</v>
      </c>
      <c r="D6" s="740" t="s">
        <v>806</v>
      </c>
      <c r="E6" s="741" t="s">
        <v>807</v>
      </c>
      <c r="F6" s="740" t="s">
        <v>808</v>
      </c>
      <c r="G6" s="740" t="s">
        <v>809</v>
      </c>
      <c r="H6" s="742" t="s">
        <v>810</v>
      </c>
      <c r="I6" s="740" t="s">
        <v>811</v>
      </c>
      <c r="J6" s="740" t="s">
        <v>901</v>
      </c>
      <c r="K6" s="740" t="s">
        <v>902</v>
      </c>
      <c r="L6" s="740" t="s">
        <v>903</v>
      </c>
      <c r="M6" s="743"/>
      <c r="N6" s="740" t="s">
        <v>811</v>
      </c>
      <c r="O6" s="741" t="s">
        <v>809</v>
      </c>
      <c r="P6" s="742" t="s">
        <v>810</v>
      </c>
      <c r="Q6" s="740" t="s">
        <v>813</v>
      </c>
      <c r="R6" s="740" t="s">
        <v>683</v>
      </c>
      <c r="T6" s="740" t="s">
        <v>814</v>
      </c>
      <c r="U6" s="741" t="s">
        <v>809</v>
      </c>
      <c r="V6" s="742" t="s">
        <v>810</v>
      </c>
      <c r="W6" s="740" t="s">
        <v>813</v>
      </c>
      <c r="X6" s="740" t="s">
        <v>683</v>
      </c>
      <c r="Z6" s="740" t="s">
        <v>814</v>
      </c>
      <c r="AA6" s="741" t="s">
        <v>809</v>
      </c>
      <c r="AB6" s="742" t="s">
        <v>810</v>
      </c>
      <c r="AC6" s="740" t="s">
        <v>813</v>
      </c>
      <c r="AD6" s="740" t="s">
        <v>683</v>
      </c>
    </row>
    <row r="7" spans="2:31" s="887" customFormat="1" ht="24.75" customHeight="1" x14ac:dyDescent="0.25">
      <c r="B7" s="585">
        <f>'[1]Planilha Encarregado Geral'!A23</f>
        <v>1</v>
      </c>
      <c r="C7" s="585" t="s">
        <v>980</v>
      </c>
      <c r="D7" s="586">
        <f>'[1]Planilha Encarregado Geral'!D23</f>
        <v>3768.42</v>
      </c>
      <c r="E7" s="587">
        <f>'[1]Planilha Encarregado Geral'!A23</f>
        <v>1</v>
      </c>
      <c r="F7" s="587">
        <v>2</v>
      </c>
      <c r="G7" s="745">
        <v>4.8</v>
      </c>
      <c r="H7" s="746">
        <v>0.06</v>
      </c>
      <c r="I7" s="587">
        <v>22</v>
      </c>
      <c r="J7" s="882">
        <f>SUM(G7*F7)*I7</f>
        <v>211.2</v>
      </c>
      <c r="K7" s="882">
        <f>IF(D7*H7&gt;J7,-J7,(-D7)*H7)</f>
        <v>-211.2</v>
      </c>
      <c r="L7" s="883">
        <f>J7</f>
        <v>211.2</v>
      </c>
      <c r="M7" s="884"/>
      <c r="N7" s="581">
        <v>22</v>
      </c>
      <c r="O7" s="885">
        <f>'[1]Planilha de Custos Limpeza'!I98</f>
        <v>23.68</v>
      </c>
      <c r="P7" s="749">
        <v>0.19</v>
      </c>
      <c r="Q7" s="586">
        <f>-(O7*P7)</f>
        <v>-4.4992000000000001</v>
      </c>
      <c r="R7" s="886">
        <f>(E7*N7)*O7-(-E7*N7*Q7)</f>
        <v>421.97760000000005</v>
      </c>
      <c r="T7" s="888">
        <f>'[1]Planilha Encarregado Geral'!A23</f>
        <v>1</v>
      </c>
      <c r="U7" s="889"/>
      <c r="V7" s="749"/>
      <c r="W7" s="890"/>
      <c r="X7" s="586">
        <f>((U7+W7)*T7)</f>
        <v>0</v>
      </c>
      <c r="Z7" s="754">
        <f>'[1]Planilha Encarregado Geral'!A23</f>
        <v>1</v>
      </c>
      <c r="AA7" s="891">
        <f>'[1]Planilha de Custos Limpeza'!J102</f>
        <v>19.420000000000002</v>
      </c>
      <c r="AB7" s="749">
        <v>0</v>
      </c>
      <c r="AC7" s="586">
        <f>-(AA7*AB7)</f>
        <v>0</v>
      </c>
      <c r="AD7" s="882">
        <f>((AA7+AC7)*Z7)</f>
        <v>19.420000000000002</v>
      </c>
    </row>
    <row r="8" spans="2:31" s="887" customFormat="1" ht="18.75" customHeight="1" x14ac:dyDescent="0.25">
      <c r="B8" s="585">
        <f>SUM(B7:B7)</f>
        <v>1</v>
      </c>
      <c r="E8" s="894"/>
      <c r="L8" s="895">
        <f>SUM(L7:L7)</f>
        <v>211.2</v>
      </c>
      <c r="O8" s="894"/>
      <c r="P8" s="896"/>
      <c r="Q8" s="897"/>
      <c r="R8" s="898">
        <f>SUM(R7:R7)</f>
        <v>421.97760000000005</v>
      </c>
      <c r="U8" s="894"/>
      <c r="V8" s="896"/>
      <c r="X8" s="899">
        <f>SUM(X7:X7)</f>
        <v>0</v>
      </c>
      <c r="AA8" s="894"/>
      <c r="AB8" s="896"/>
      <c r="AD8" s="895">
        <f>SUM(AD7:AD7)</f>
        <v>19.420000000000002</v>
      </c>
    </row>
    <row r="9" spans="2:31" x14ac:dyDescent="0.25">
      <c r="F9" s="757"/>
      <c r="H9" s="757"/>
    </row>
    <row r="11" spans="2:31" x14ac:dyDescent="0.25">
      <c r="J11" s="757"/>
    </row>
    <row r="13" spans="2:31" x14ac:dyDescent="0.25">
      <c r="R13" s="758"/>
    </row>
    <row r="14" spans="2:31" x14ac:dyDescent="0.25">
      <c r="AB14" s="615"/>
      <c r="AC14" s="736"/>
      <c r="AD14" s="737"/>
    </row>
    <row r="15" spans="2:31" x14ac:dyDescent="0.25">
      <c r="I15" s="757"/>
    </row>
    <row r="16" spans="2:31" x14ac:dyDescent="0.25">
      <c r="I16" s="757"/>
    </row>
    <row r="18" spans="18:18" x14ac:dyDescent="0.25">
      <c r="R18" s="759"/>
    </row>
  </sheetData>
  <sheetProtection formatCells="0" formatColumns="0" formatRows="0" insertColumns="0" insertRows="0" insertHyperlinks="0" deleteColumns="0" deleteRows="0" sort="0" autoFilter="0" pivotTables="0"/>
  <mergeCells count="5">
    <mergeCell ref="B3:R3"/>
    <mergeCell ref="D5:L5"/>
    <mergeCell ref="N5:R5"/>
    <mergeCell ref="T5:X5"/>
    <mergeCell ref="Z5:AD5"/>
  </mergeCells>
  <pageMargins left="0.78740157480314965" right="0.78740157480314965" top="0.98425196850393704" bottom="0.98425196850393704" header="0.51181102362204722" footer="0.51181102362204722"/>
  <pageSetup paperSize="9" scale="62" orientation="landscape" r:id="rId1"/>
  <headerFooter alignWithMargins="0"/>
  <colBreaks count="1" manualBreakCount="1">
    <brk id="19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206"/>
  <sheetViews>
    <sheetView topLeftCell="B1" zoomScale="80" zoomScaleNormal="80" zoomScaleSheetLayoutView="80" workbookViewId="0">
      <pane ySplit="4" topLeftCell="A5" activePane="bottomLeft" state="frozen"/>
      <selection activeCell="I17" sqref="I17"/>
      <selection pane="bottomLeft" activeCell="G8" sqref="G8"/>
    </sheetView>
  </sheetViews>
  <sheetFormatPr defaultColWidth="9" defaultRowHeight="15" x14ac:dyDescent="0.25"/>
  <cols>
    <col min="1" max="1" width="49.7109375" style="8" hidden="1" customWidth="1"/>
    <col min="2" max="2" width="29.85546875" style="8" customWidth="1"/>
    <col min="3" max="3" width="46.7109375" style="8" customWidth="1"/>
    <col min="4" max="4" width="22.140625" style="8" customWidth="1"/>
    <col min="5" max="5" width="20.5703125" style="8" customWidth="1"/>
    <col min="6" max="6" width="21.85546875" style="9" customWidth="1"/>
    <col min="7" max="8" width="15.42578125" style="9" customWidth="1"/>
    <col min="9" max="9" width="15.7109375" style="15" customWidth="1"/>
    <col min="10" max="10" width="20.7109375" style="15" customWidth="1"/>
    <col min="11" max="11" width="17.85546875" style="8" customWidth="1"/>
    <col min="12" max="12" width="15.140625" style="8" hidden="1" customWidth="1"/>
    <col min="13" max="13" width="21.5703125" style="8" hidden="1" customWidth="1"/>
    <col min="14" max="15" width="21.7109375" style="8" hidden="1" customWidth="1"/>
    <col min="16" max="16" width="20.5703125" style="8" hidden="1" customWidth="1"/>
    <col min="17" max="17" width="0" style="8" hidden="1" customWidth="1"/>
    <col min="18" max="18" width="18.5703125" style="8" customWidth="1"/>
    <col min="19" max="19" width="18.28515625" style="8" customWidth="1"/>
    <col min="20" max="20" width="14.7109375" style="8" customWidth="1"/>
    <col min="21" max="21" width="14.140625" style="8" customWidth="1"/>
    <col min="22" max="22" width="12.85546875" style="8" customWidth="1"/>
    <col min="23" max="23" width="13.85546875" style="8" customWidth="1"/>
    <col min="24" max="24" width="14.140625" style="8" customWidth="1"/>
    <col min="25" max="25" width="13.7109375" style="8" customWidth="1"/>
    <col min="26" max="26" width="14.140625" style="8" customWidth="1"/>
    <col min="27" max="27" width="14.42578125" style="8" customWidth="1"/>
    <col min="28" max="91" width="9" style="8"/>
    <col min="92" max="94" width="12.85546875" style="8" bestFit="1" customWidth="1"/>
    <col min="95" max="258" width="9" style="8"/>
    <col min="259" max="259" width="49.42578125" style="8" customWidth="1"/>
    <col min="260" max="260" width="10.140625" style="8" customWidth="1"/>
    <col min="261" max="261" width="13.5703125" style="8" customWidth="1"/>
    <col min="262" max="262" width="12.42578125" style="8" customWidth="1"/>
    <col min="263" max="263" width="11.42578125" style="8" customWidth="1"/>
    <col min="264" max="264" width="10.85546875" style="8" customWidth="1"/>
    <col min="265" max="265" width="10.7109375" style="8" customWidth="1"/>
    <col min="266" max="514" width="9" style="8"/>
    <col min="515" max="515" width="49.42578125" style="8" customWidth="1"/>
    <col min="516" max="516" width="10.140625" style="8" customWidth="1"/>
    <col min="517" max="517" width="13.5703125" style="8" customWidth="1"/>
    <col min="518" max="518" width="12.42578125" style="8" customWidth="1"/>
    <col min="519" max="519" width="11.42578125" style="8" customWidth="1"/>
    <col min="520" max="520" width="10.85546875" style="8" customWidth="1"/>
    <col min="521" max="521" width="10.7109375" style="8" customWidth="1"/>
    <col min="522" max="770" width="9" style="8"/>
    <col min="771" max="771" width="49.42578125" style="8" customWidth="1"/>
    <col min="772" max="772" width="10.140625" style="8" customWidth="1"/>
    <col min="773" max="773" width="13.5703125" style="8" customWidth="1"/>
    <col min="774" max="774" width="12.42578125" style="8" customWidth="1"/>
    <col min="775" max="775" width="11.42578125" style="8" customWidth="1"/>
    <col min="776" max="776" width="10.85546875" style="8" customWidth="1"/>
    <col min="777" max="777" width="10.7109375" style="8" customWidth="1"/>
    <col min="778" max="1026" width="9" style="8"/>
    <col min="1027" max="1027" width="49.42578125" style="8" customWidth="1"/>
    <col min="1028" max="1028" width="10.140625" style="8" customWidth="1"/>
    <col min="1029" max="1029" width="13.5703125" style="8" customWidth="1"/>
    <col min="1030" max="1030" width="12.42578125" style="8" customWidth="1"/>
    <col min="1031" max="1031" width="11.42578125" style="8" customWidth="1"/>
    <col min="1032" max="1032" width="10.85546875" style="8" customWidth="1"/>
    <col min="1033" max="1033" width="10.7109375" style="8" customWidth="1"/>
    <col min="1034" max="1282" width="9" style="8"/>
    <col min="1283" max="1283" width="49.42578125" style="8" customWidth="1"/>
    <col min="1284" max="1284" width="10.140625" style="8" customWidth="1"/>
    <col min="1285" max="1285" width="13.5703125" style="8" customWidth="1"/>
    <col min="1286" max="1286" width="12.42578125" style="8" customWidth="1"/>
    <col min="1287" max="1287" width="11.42578125" style="8" customWidth="1"/>
    <col min="1288" max="1288" width="10.85546875" style="8" customWidth="1"/>
    <col min="1289" max="1289" width="10.7109375" style="8" customWidth="1"/>
    <col min="1290" max="1538" width="9" style="8"/>
    <col min="1539" max="1539" width="49.42578125" style="8" customWidth="1"/>
    <col min="1540" max="1540" width="10.140625" style="8" customWidth="1"/>
    <col min="1541" max="1541" width="13.5703125" style="8" customWidth="1"/>
    <col min="1542" max="1542" width="12.42578125" style="8" customWidth="1"/>
    <col min="1543" max="1543" width="11.42578125" style="8" customWidth="1"/>
    <col min="1544" max="1544" width="10.85546875" style="8" customWidth="1"/>
    <col min="1545" max="1545" width="10.7109375" style="8" customWidth="1"/>
    <col min="1546" max="1794" width="9" style="8"/>
    <col min="1795" max="1795" width="49.42578125" style="8" customWidth="1"/>
    <col min="1796" max="1796" width="10.140625" style="8" customWidth="1"/>
    <col min="1797" max="1797" width="13.5703125" style="8" customWidth="1"/>
    <col min="1798" max="1798" width="12.42578125" style="8" customWidth="1"/>
    <col min="1799" max="1799" width="11.42578125" style="8" customWidth="1"/>
    <col min="1800" max="1800" width="10.85546875" style="8" customWidth="1"/>
    <col min="1801" max="1801" width="10.7109375" style="8" customWidth="1"/>
    <col min="1802" max="2050" width="9" style="8"/>
    <col min="2051" max="2051" width="49.42578125" style="8" customWidth="1"/>
    <col min="2052" max="2052" width="10.140625" style="8" customWidth="1"/>
    <col min="2053" max="2053" width="13.5703125" style="8" customWidth="1"/>
    <col min="2054" max="2054" width="12.42578125" style="8" customWidth="1"/>
    <col min="2055" max="2055" width="11.42578125" style="8" customWidth="1"/>
    <col min="2056" max="2056" width="10.85546875" style="8" customWidth="1"/>
    <col min="2057" max="2057" width="10.7109375" style="8" customWidth="1"/>
    <col min="2058" max="2306" width="9" style="8"/>
    <col min="2307" max="2307" width="49.42578125" style="8" customWidth="1"/>
    <col min="2308" max="2308" width="10.140625" style="8" customWidth="1"/>
    <col min="2309" max="2309" width="13.5703125" style="8" customWidth="1"/>
    <col min="2310" max="2310" width="12.42578125" style="8" customWidth="1"/>
    <col min="2311" max="2311" width="11.42578125" style="8" customWidth="1"/>
    <col min="2312" max="2312" width="10.85546875" style="8" customWidth="1"/>
    <col min="2313" max="2313" width="10.7109375" style="8" customWidth="1"/>
    <col min="2314" max="2562" width="9" style="8"/>
    <col min="2563" max="2563" width="49.42578125" style="8" customWidth="1"/>
    <col min="2564" max="2564" width="10.140625" style="8" customWidth="1"/>
    <col min="2565" max="2565" width="13.5703125" style="8" customWidth="1"/>
    <col min="2566" max="2566" width="12.42578125" style="8" customWidth="1"/>
    <col min="2567" max="2567" width="11.42578125" style="8" customWidth="1"/>
    <col min="2568" max="2568" width="10.85546875" style="8" customWidth="1"/>
    <col min="2569" max="2569" width="10.7109375" style="8" customWidth="1"/>
    <col min="2570" max="2818" width="9" style="8"/>
    <col min="2819" max="2819" width="49.42578125" style="8" customWidth="1"/>
    <col min="2820" max="2820" width="10.140625" style="8" customWidth="1"/>
    <col min="2821" max="2821" width="13.5703125" style="8" customWidth="1"/>
    <col min="2822" max="2822" width="12.42578125" style="8" customWidth="1"/>
    <col min="2823" max="2823" width="11.42578125" style="8" customWidth="1"/>
    <col min="2824" max="2824" width="10.85546875" style="8" customWidth="1"/>
    <col min="2825" max="2825" width="10.7109375" style="8" customWidth="1"/>
    <col min="2826" max="3074" width="9" style="8"/>
    <col min="3075" max="3075" width="49.42578125" style="8" customWidth="1"/>
    <col min="3076" max="3076" width="10.140625" style="8" customWidth="1"/>
    <col min="3077" max="3077" width="13.5703125" style="8" customWidth="1"/>
    <col min="3078" max="3078" width="12.42578125" style="8" customWidth="1"/>
    <col min="3079" max="3079" width="11.42578125" style="8" customWidth="1"/>
    <col min="3080" max="3080" width="10.85546875" style="8" customWidth="1"/>
    <col min="3081" max="3081" width="10.7109375" style="8" customWidth="1"/>
    <col min="3082" max="3330" width="9" style="8"/>
    <col min="3331" max="3331" width="49.42578125" style="8" customWidth="1"/>
    <col min="3332" max="3332" width="10.140625" style="8" customWidth="1"/>
    <col min="3333" max="3333" width="13.5703125" style="8" customWidth="1"/>
    <col min="3334" max="3334" width="12.42578125" style="8" customWidth="1"/>
    <col min="3335" max="3335" width="11.42578125" style="8" customWidth="1"/>
    <col min="3336" max="3336" width="10.85546875" style="8" customWidth="1"/>
    <col min="3337" max="3337" width="10.7109375" style="8" customWidth="1"/>
    <col min="3338" max="3586" width="9" style="8"/>
    <col min="3587" max="3587" width="49.42578125" style="8" customWidth="1"/>
    <col min="3588" max="3588" width="10.140625" style="8" customWidth="1"/>
    <col min="3589" max="3589" width="13.5703125" style="8" customWidth="1"/>
    <col min="3590" max="3590" width="12.42578125" style="8" customWidth="1"/>
    <col min="3591" max="3591" width="11.42578125" style="8" customWidth="1"/>
    <col min="3592" max="3592" width="10.85546875" style="8" customWidth="1"/>
    <col min="3593" max="3593" width="10.7109375" style="8" customWidth="1"/>
    <col min="3594" max="3842" width="9" style="8"/>
    <col min="3843" max="3843" width="49.42578125" style="8" customWidth="1"/>
    <col min="3844" max="3844" width="10.140625" style="8" customWidth="1"/>
    <col min="3845" max="3845" width="13.5703125" style="8" customWidth="1"/>
    <col min="3846" max="3846" width="12.42578125" style="8" customWidth="1"/>
    <col min="3847" max="3847" width="11.42578125" style="8" customWidth="1"/>
    <col min="3848" max="3848" width="10.85546875" style="8" customWidth="1"/>
    <col min="3849" max="3849" width="10.7109375" style="8" customWidth="1"/>
    <col min="3850" max="4098" width="9" style="8"/>
    <col min="4099" max="4099" width="49.42578125" style="8" customWidth="1"/>
    <col min="4100" max="4100" width="10.140625" style="8" customWidth="1"/>
    <col min="4101" max="4101" width="13.5703125" style="8" customWidth="1"/>
    <col min="4102" max="4102" width="12.42578125" style="8" customWidth="1"/>
    <col min="4103" max="4103" width="11.42578125" style="8" customWidth="1"/>
    <col min="4104" max="4104" width="10.85546875" style="8" customWidth="1"/>
    <col min="4105" max="4105" width="10.7109375" style="8" customWidth="1"/>
    <col min="4106" max="4354" width="9" style="8"/>
    <col min="4355" max="4355" width="49.42578125" style="8" customWidth="1"/>
    <col min="4356" max="4356" width="10.140625" style="8" customWidth="1"/>
    <col min="4357" max="4357" width="13.5703125" style="8" customWidth="1"/>
    <col min="4358" max="4358" width="12.42578125" style="8" customWidth="1"/>
    <col min="4359" max="4359" width="11.42578125" style="8" customWidth="1"/>
    <col min="4360" max="4360" width="10.85546875" style="8" customWidth="1"/>
    <col min="4361" max="4361" width="10.7109375" style="8" customWidth="1"/>
    <col min="4362" max="4610" width="9" style="8"/>
    <col min="4611" max="4611" width="49.42578125" style="8" customWidth="1"/>
    <col min="4612" max="4612" width="10.140625" style="8" customWidth="1"/>
    <col min="4613" max="4613" width="13.5703125" style="8" customWidth="1"/>
    <col min="4614" max="4614" width="12.42578125" style="8" customWidth="1"/>
    <col min="4615" max="4615" width="11.42578125" style="8" customWidth="1"/>
    <col min="4616" max="4616" width="10.85546875" style="8" customWidth="1"/>
    <col min="4617" max="4617" width="10.7109375" style="8" customWidth="1"/>
    <col min="4618" max="4866" width="9" style="8"/>
    <col min="4867" max="4867" width="49.42578125" style="8" customWidth="1"/>
    <col min="4868" max="4868" width="10.140625" style="8" customWidth="1"/>
    <col min="4869" max="4869" width="13.5703125" style="8" customWidth="1"/>
    <col min="4870" max="4870" width="12.42578125" style="8" customWidth="1"/>
    <col min="4871" max="4871" width="11.42578125" style="8" customWidth="1"/>
    <col min="4872" max="4872" width="10.85546875" style="8" customWidth="1"/>
    <col min="4873" max="4873" width="10.7109375" style="8" customWidth="1"/>
    <col min="4874" max="5122" width="9" style="8"/>
    <col min="5123" max="5123" width="49.42578125" style="8" customWidth="1"/>
    <col min="5124" max="5124" width="10.140625" style="8" customWidth="1"/>
    <col min="5125" max="5125" width="13.5703125" style="8" customWidth="1"/>
    <col min="5126" max="5126" width="12.42578125" style="8" customWidth="1"/>
    <col min="5127" max="5127" width="11.42578125" style="8" customWidth="1"/>
    <col min="5128" max="5128" width="10.85546875" style="8" customWidth="1"/>
    <col min="5129" max="5129" width="10.7109375" style="8" customWidth="1"/>
    <col min="5130" max="5378" width="9" style="8"/>
    <col min="5379" max="5379" width="49.42578125" style="8" customWidth="1"/>
    <col min="5380" max="5380" width="10.140625" style="8" customWidth="1"/>
    <col min="5381" max="5381" width="13.5703125" style="8" customWidth="1"/>
    <col min="5382" max="5382" width="12.42578125" style="8" customWidth="1"/>
    <col min="5383" max="5383" width="11.42578125" style="8" customWidth="1"/>
    <col min="5384" max="5384" width="10.85546875" style="8" customWidth="1"/>
    <col min="5385" max="5385" width="10.7109375" style="8" customWidth="1"/>
    <col min="5386" max="5634" width="9" style="8"/>
    <col min="5635" max="5635" width="49.42578125" style="8" customWidth="1"/>
    <col min="5636" max="5636" width="10.140625" style="8" customWidth="1"/>
    <col min="5637" max="5637" width="13.5703125" style="8" customWidth="1"/>
    <col min="5638" max="5638" width="12.42578125" style="8" customWidth="1"/>
    <col min="5639" max="5639" width="11.42578125" style="8" customWidth="1"/>
    <col min="5640" max="5640" width="10.85546875" style="8" customWidth="1"/>
    <col min="5641" max="5641" width="10.7109375" style="8" customWidth="1"/>
    <col min="5642" max="5890" width="9" style="8"/>
    <col min="5891" max="5891" width="49.42578125" style="8" customWidth="1"/>
    <col min="5892" max="5892" width="10.140625" style="8" customWidth="1"/>
    <col min="5893" max="5893" width="13.5703125" style="8" customWidth="1"/>
    <col min="5894" max="5894" width="12.42578125" style="8" customWidth="1"/>
    <col min="5895" max="5895" width="11.42578125" style="8" customWidth="1"/>
    <col min="5896" max="5896" width="10.85546875" style="8" customWidth="1"/>
    <col min="5897" max="5897" width="10.7109375" style="8" customWidth="1"/>
    <col min="5898" max="6146" width="9" style="8"/>
    <col min="6147" max="6147" width="49.42578125" style="8" customWidth="1"/>
    <col min="6148" max="6148" width="10.140625" style="8" customWidth="1"/>
    <col min="6149" max="6149" width="13.5703125" style="8" customWidth="1"/>
    <col min="6150" max="6150" width="12.42578125" style="8" customWidth="1"/>
    <col min="6151" max="6151" width="11.42578125" style="8" customWidth="1"/>
    <col min="6152" max="6152" width="10.85546875" style="8" customWidth="1"/>
    <col min="6153" max="6153" width="10.7109375" style="8" customWidth="1"/>
    <col min="6154" max="6402" width="9" style="8"/>
    <col min="6403" max="6403" width="49.42578125" style="8" customWidth="1"/>
    <col min="6404" max="6404" width="10.140625" style="8" customWidth="1"/>
    <col min="6405" max="6405" width="13.5703125" style="8" customWidth="1"/>
    <col min="6406" max="6406" width="12.42578125" style="8" customWidth="1"/>
    <col min="6407" max="6407" width="11.42578125" style="8" customWidth="1"/>
    <col min="6408" max="6408" width="10.85546875" style="8" customWidth="1"/>
    <col min="6409" max="6409" width="10.7109375" style="8" customWidth="1"/>
    <col min="6410" max="6658" width="9" style="8"/>
    <col min="6659" max="6659" width="49.42578125" style="8" customWidth="1"/>
    <col min="6660" max="6660" width="10.140625" style="8" customWidth="1"/>
    <col min="6661" max="6661" width="13.5703125" style="8" customWidth="1"/>
    <col min="6662" max="6662" width="12.42578125" style="8" customWidth="1"/>
    <col min="6663" max="6663" width="11.42578125" style="8" customWidth="1"/>
    <col min="6664" max="6664" width="10.85546875" style="8" customWidth="1"/>
    <col min="6665" max="6665" width="10.7109375" style="8" customWidth="1"/>
    <col min="6666" max="6914" width="9" style="8"/>
    <col min="6915" max="6915" width="49.42578125" style="8" customWidth="1"/>
    <col min="6916" max="6916" width="10.140625" style="8" customWidth="1"/>
    <col min="6917" max="6917" width="13.5703125" style="8" customWidth="1"/>
    <col min="6918" max="6918" width="12.42578125" style="8" customWidth="1"/>
    <col min="6919" max="6919" width="11.42578125" style="8" customWidth="1"/>
    <col min="6920" max="6920" width="10.85546875" style="8" customWidth="1"/>
    <col min="6921" max="6921" width="10.7109375" style="8" customWidth="1"/>
    <col min="6922" max="7170" width="9" style="8"/>
    <col min="7171" max="7171" width="49.42578125" style="8" customWidth="1"/>
    <col min="7172" max="7172" width="10.140625" style="8" customWidth="1"/>
    <col min="7173" max="7173" width="13.5703125" style="8" customWidth="1"/>
    <col min="7174" max="7174" width="12.42578125" style="8" customWidth="1"/>
    <col min="7175" max="7175" width="11.42578125" style="8" customWidth="1"/>
    <col min="7176" max="7176" width="10.85546875" style="8" customWidth="1"/>
    <col min="7177" max="7177" width="10.7109375" style="8" customWidth="1"/>
    <col min="7178" max="7426" width="9" style="8"/>
    <col min="7427" max="7427" width="49.42578125" style="8" customWidth="1"/>
    <col min="7428" max="7428" width="10.140625" style="8" customWidth="1"/>
    <col min="7429" max="7429" width="13.5703125" style="8" customWidth="1"/>
    <col min="7430" max="7430" width="12.42578125" style="8" customWidth="1"/>
    <col min="7431" max="7431" width="11.42578125" style="8" customWidth="1"/>
    <col min="7432" max="7432" width="10.85546875" style="8" customWidth="1"/>
    <col min="7433" max="7433" width="10.7109375" style="8" customWidth="1"/>
    <col min="7434" max="7682" width="9" style="8"/>
    <col min="7683" max="7683" width="49.42578125" style="8" customWidth="1"/>
    <col min="7684" max="7684" width="10.140625" style="8" customWidth="1"/>
    <col min="7685" max="7685" width="13.5703125" style="8" customWidth="1"/>
    <col min="7686" max="7686" width="12.42578125" style="8" customWidth="1"/>
    <col min="7687" max="7687" width="11.42578125" style="8" customWidth="1"/>
    <col min="7688" max="7688" width="10.85546875" style="8" customWidth="1"/>
    <col min="7689" max="7689" width="10.7109375" style="8" customWidth="1"/>
    <col min="7690" max="7938" width="9" style="8"/>
    <col min="7939" max="7939" width="49.42578125" style="8" customWidth="1"/>
    <col min="7940" max="7940" width="10.140625" style="8" customWidth="1"/>
    <col min="7941" max="7941" width="13.5703125" style="8" customWidth="1"/>
    <col min="7942" max="7942" width="12.42578125" style="8" customWidth="1"/>
    <col min="7943" max="7943" width="11.42578125" style="8" customWidth="1"/>
    <col min="7944" max="7944" width="10.85546875" style="8" customWidth="1"/>
    <col min="7945" max="7945" width="10.7109375" style="8" customWidth="1"/>
    <col min="7946" max="8194" width="9" style="8"/>
    <col min="8195" max="8195" width="49.42578125" style="8" customWidth="1"/>
    <col min="8196" max="8196" width="10.140625" style="8" customWidth="1"/>
    <col min="8197" max="8197" width="13.5703125" style="8" customWidth="1"/>
    <col min="8198" max="8198" width="12.42578125" style="8" customWidth="1"/>
    <col min="8199" max="8199" width="11.42578125" style="8" customWidth="1"/>
    <col min="8200" max="8200" width="10.85546875" style="8" customWidth="1"/>
    <col min="8201" max="8201" width="10.7109375" style="8" customWidth="1"/>
    <col min="8202" max="8450" width="9" style="8"/>
    <col min="8451" max="8451" width="49.42578125" style="8" customWidth="1"/>
    <col min="8452" max="8452" width="10.140625" style="8" customWidth="1"/>
    <col min="8453" max="8453" width="13.5703125" style="8" customWidth="1"/>
    <col min="8454" max="8454" width="12.42578125" style="8" customWidth="1"/>
    <col min="8455" max="8455" width="11.42578125" style="8" customWidth="1"/>
    <col min="8456" max="8456" width="10.85546875" style="8" customWidth="1"/>
    <col min="8457" max="8457" width="10.7109375" style="8" customWidth="1"/>
    <col min="8458" max="8706" width="9" style="8"/>
    <col min="8707" max="8707" width="49.42578125" style="8" customWidth="1"/>
    <col min="8708" max="8708" width="10.140625" style="8" customWidth="1"/>
    <col min="8709" max="8709" width="13.5703125" style="8" customWidth="1"/>
    <col min="8710" max="8710" width="12.42578125" style="8" customWidth="1"/>
    <col min="8711" max="8711" width="11.42578125" style="8" customWidth="1"/>
    <col min="8712" max="8712" width="10.85546875" style="8" customWidth="1"/>
    <col min="8713" max="8713" width="10.7109375" style="8" customWidth="1"/>
    <col min="8714" max="8962" width="9" style="8"/>
    <col min="8963" max="8963" width="49.42578125" style="8" customWidth="1"/>
    <col min="8964" max="8964" width="10.140625" style="8" customWidth="1"/>
    <col min="8965" max="8965" width="13.5703125" style="8" customWidth="1"/>
    <col min="8966" max="8966" width="12.42578125" style="8" customWidth="1"/>
    <col min="8967" max="8967" width="11.42578125" style="8" customWidth="1"/>
    <col min="8968" max="8968" width="10.85546875" style="8" customWidth="1"/>
    <col min="8969" max="8969" width="10.7109375" style="8" customWidth="1"/>
    <col min="8970" max="9218" width="9" style="8"/>
    <col min="9219" max="9219" width="49.42578125" style="8" customWidth="1"/>
    <col min="9220" max="9220" width="10.140625" style="8" customWidth="1"/>
    <col min="9221" max="9221" width="13.5703125" style="8" customWidth="1"/>
    <col min="9222" max="9222" width="12.42578125" style="8" customWidth="1"/>
    <col min="9223" max="9223" width="11.42578125" style="8" customWidth="1"/>
    <col min="9224" max="9224" width="10.85546875" style="8" customWidth="1"/>
    <col min="9225" max="9225" width="10.7109375" style="8" customWidth="1"/>
    <col min="9226" max="9474" width="9" style="8"/>
    <col min="9475" max="9475" width="49.42578125" style="8" customWidth="1"/>
    <col min="9476" max="9476" width="10.140625" style="8" customWidth="1"/>
    <col min="9477" max="9477" width="13.5703125" style="8" customWidth="1"/>
    <col min="9478" max="9478" width="12.42578125" style="8" customWidth="1"/>
    <col min="9479" max="9479" width="11.42578125" style="8" customWidth="1"/>
    <col min="9480" max="9480" width="10.85546875" style="8" customWidth="1"/>
    <col min="9481" max="9481" width="10.7109375" style="8" customWidth="1"/>
    <col min="9482" max="9730" width="9" style="8"/>
    <col min="9731" max="9731" width="49.42578125" style="8" customWidth="1"/>
    <col min="9732" max="9732" width="10.140625" style="8" customWidth="1"/>
    <col min="9733" max="9733" width="13.5703125" style="8" customWidth="1"/>
    <col min="9734" max="9734" width="12.42578125" style="8" customWidth="1"/>
    <col min="9735" max="9735" width="11.42578125" style="8" customWidth="1"/>
    <col min="9736" max="9736" width="10.85546875" style="8" customWidth="1"/>
    <col min="9737" max="9737" width="10.7109375" style="8" customWidth="1"/>
    <col min="9738" max="9986" width="9" style="8"/>
    <col min="9987" max="9987" width="49.42578125" style="8" customWidth="1"/>
    <col min="9988" max="9988" width="10.140625" style="8" customWidth="1"/>
    <col min="9989" max="9989" width="13.5703125" style="8" customWidth="1"/>
    <col min="9990" max="9990" width="12.42578125" style="8" customWidth="1"/>
    <col min="9991" max="9991" width="11.42578125" style="8" customWidth="1"/>
    <col min="9992" max="9992" width="10.85546875" style="8" customWidth="1"/>
    <col min="9993" max="9993" width="10.7109375" style="8" customWidth="1"/>
    <col min="9994" max="10242" width="9" style="8"/>
    <col min="10243" max="10243" width="49.42578125" style="8" customWidth="1"/>
    <col min="10244" max="10244" width="10.140625" style="8" customWidth="1"/>
    <col min="10245" max="10245" width="13.5703125" style="8" customWidth="1"/>
    <col min="10246" max="10246" width="12.42578125" style="8" customWidth="1"/>
    <col min="10247" max="10247" width="11.42578125" style="8" customWidth="1"/>
    <col min="10248" max="10248" width="10.85546875" style="8" customWidth="1"/>
    <col min="10249" max="10249" width="10.7109375" style="8" customWidth="1"/>
    <col min="10250" max="10498" width="9" style="8"/>
    <col min="10499" max="10499" width="49.42578125" style="8" customWidth="1"/>
    <col min="10500" max="10500" width="10.140625" style="8" customWidth="1"/>
    <col min="10501" max="10501" width="13.5703125" style="8" customWidth="1"/>
    <col min="10502" max="10502" width="12.42578125" style="8" customWidth="1"/>
    <col min="10503" max="10503" width="11.42578125" style="8" customWidth="1"/>
    <col min="10504" max="10504" width="10.85546875" style="8" customWidth="1"/>
    <col min="10505" max="10505" width="10.7109375" style="8" customWidth="1"/>
    <col min="10506" max="10754" width="9" style="8"/>
    <col min="10755" max="10755" width="49.42578125" style="8" customWidth="1"/>
    <col min="10756" max="10756" width="10.140625" style="8" customWidth="1"/>
    <col min="10757" max="10757" width="13.5703125" style="8" customWidth="1"/>
    <col min="10758" max="10758" width="12.42578125" style="8" customWidth="1"/>
    <col min="10759" max="10759" width="11.42578125" style="8" customWidth="1"/>
    <col min="10760" max="10760" width="10.85546875" style="8" customWidth="1"/>
    <col min="10761" max="10761" width="10.7109375" style="8" customWidth="1"/>
    <col min="10762" max="11010" width="9" style="8"/>
    <col min="11011" max="11011" width="49.42578125" style="8" customWidth="1"/>
    <col min="11012" max="11012" width="10.140625" style="8" customWidth="1"/>
    <col min="11013" max="11013" width="13.5703125" style="8" customWidth="1"/>
    <col min="11014" max="11014" width="12.42578125" style="8" customWidth="1"/>
    <col min="11015" max="11015" width="11.42578125" style="8" customWidth="1"/>
    <col min="11016" max="11016" width="10.85546875" style="8" customWidth="1"/>
    <col min="11017" max="11017" width="10.7109375" style="8" customWidth="1"/>
    <col min="11018" max="11266" width="9" style="8"/>
    <col min="11267" max="11267" width="49.42578125" style="8" customWidth="1"/>
    <col min="11268" max="11268" width="10.140625" style="8" customWidth="1"/>
    <col min="11269" max="11269" width="13.5703125" style="8" customWidth="1"/>
    <col min="11270" max="11270" width="12.42578125" style="8" customWidth="1"/>
    <col min="11271" max="11271" width="11.42578125" style="8" customWidth="1"/>
    <col min="11272" max="11272" width="10.85546875" style="8" customWidth="1"/>
    <col min="11273" max="11273" width="10.7109375" style="8" customWidth="1"/>
    <col min="11274" max="11522" width="9" style="8"/>
    <col min="11523" max="11523" width="49.42578125" style="8" customWidth="1"/>
    <col min="11524" max="11524" width="10.140625" style="8" customWidth="1"/>
    <col min="11525" max="11525" width="13.5703125" style="8" customWidth="1"/>
    <col min="11526" max="11526" width="12.42578125" style="8" customWidth="1"/>
    <col min="11527" max="11527" width="11.42578125" style="8" customWidth="1"/>
    <col min="11528" max="11528" width="10.85546875" style="8" customWidth="1"/>
    <col min="11529" max="11529" width="10.7109375" style="8" customWidth="1"/>
    <col min="11530" max="11778" width="9" style="8"/>
    <col min="11779" max="11779" width="49.42578125" style="8" customWidth="1"/>
    <col min="11780" max="11780" width="10.140625" style="8" customWidth="1"/>
    <col min="11781" max="11781" width="13.5703125" style="8" customWidth="1"/>
    <col min="11782" max="11782" width="12.42578125" style="8" customWidth="1"/>
    <col min="11783" max="11783" width="11.42578125" style="8" customWidth="1"/>
    <col min="11784" max="11784" width="10.85546875" style="8" customWidth="1"/>
    <col min="11785" max="11785" width="10.7109375" style="8" customWidth="1"/>
    <col min="11786" max="12034" width="9" style="8"/>
    <col min="12035" max="12035" width="49.42578125" style="8" customWidth="1"/>
    <col min="12036" max="12036" width="10.140625" style="8" customWidth="1"/>
    <col min="12037" max="12037" width="13.5703125" style="8" customWidth="1"/>
    <col min="12038" max="12038" width="12.42578125" style="8" customWidth="1"/>
    <col min="12039" max="12039" width="11.42578125" style="8" customWidth="1"/>
    <col min="12040" max="12040" width="10.85546875" style="8" customWidth="1"/>
    <col min="12041" max="12041" width="10.7109375" style="8" customWidth="1"/>
    <col min="12042" max="12290" width="9" style="8"/>
    <col min="12291" max="12291" width="49.42578125" style="8" customWidth="1"/>
    <col min="12292" max="12292" width="10.140625" style="8" customWidth="1"/>
    <col min="12293" max="12293" width="13.5703125" style="8" customWidth="1"/>
    <col min="12294" max="12294" width="12.42578125" style="8" customWidth="1"/>
    <col min="12295" max="12295" width="11.42578125" style="8" customWidth="1"/>
    <col min="12296" max="12296" width="10.85546875" style="8" customWidth="1"/>
    <col min="12297" max="12297" width="10.7109375" style="8" customWidth="1"/>
    <col min="12298" max="12546" width="9" style="8"/>
    <col min="12547" max="12547" width="49.42578125" style="8" customWidth="1"/>
    <col min="12548" max="12548" width="10.140625" style="8" customWidth="1"/>
    <col min="12549" max="12549" width="13.5703125" style="8" customWidth="1"/>
    <col min="12550" max="12550" width="12.42578125" style="8" customWidth="1"/>
    <col min="12551" max="12551" width="11.42578125" style="8" customWidth="1"/>
    <col min="12552" max="12552" width="10.85546875" style="8" customWidth="1"/>
    <col min="12553" max="12553" width="10.7109375" style="8" customWidth="1"/>
    <col min="12554" max="12802" width="9" style="8"/>
    <col min="12803" max="12803" width="49.42578125" style="8" customWidth="1"/>
    <col min="12804" max="12804" width="10.140625" style="8" customWidth="1"/>
    <col min="12805" max="12805" width="13.5703125" style="8" customWidth="1"/>
    <col min="12806" max="12806" width="12.42578125" style="8" customWidth="1"/>
    <col min="12807" max="12807" width="11.42578125" style="8" customWidth="1"/>
    <col min="12808" max="12808" width="10.85546875" style="8" customWidth="1"/>
    <col min="12809" max="12809" width="10.7109375" style="8" customWidth="1"/>
    <col min="12810" max="13058" width="9" style="8"/>
    <col min="13059" max="13059" width="49.42578125" style="8" customWidth="1"/>
    <col min="13060" max="13060" width="10.140625" style="8" customWidth="1"/>
    <col min="13061" max="13061" width="13.5703125" style="8" customWidth="1"/>
    <col min="13062" max="13062" width="12.42578125" style="8" customWidth="1"/>
    <col min="13063" max="13063" width="11.42578125" style="8" customWidth="1"/>
    <col min="13064" max="13064" width="10.85546875" style="8" customWidth="1"/>
    <col min="13065" max="13065" width="10.7109375" style="8" customWidth="1"/>
    <col min="13066" max="13314" width="9" style="8"/>
    <col min="13315" max="13315" width="49.42578125" style="8" customWidth="1"/>
    <col min="13316" max="13316" width="10.140625" style="8" customWidth="1"/>
    <col min="13317" max="13317" width="13.5703125" style="8" customWidth="1"/>
    <col min="13318" max="13318" width="12.42578125" style="8" customWidth="1"/>
    <col min="13319" max="13319" width="11.42578125" style="8" customWidth="1"/>
    <col min="13320" max="13320" width="10.85546875" style="8" customWidth="1"/>
    <col min="13321" max="13321" width="10.7109375" style="8" customWidth="1"/>
    <col min="13322" max="13570" width="9" style="8"/>
    <col min="13571" max="13571" width="49.42578125" style="8" customWidth="1"/>
    <col min="13572" max="13572" width="10.140625" style="8" customWidth="1"/>
    <col min="13573" max="13573" width="13.5703125" style="8" customWidth="1"/>
    <col min="13574" max="13574" width="12.42578125" style="8" customWidth="1"/>
    <col min="13575" max="13575" width="11.42578125" style="8" customWidth="1"/>
    <col min="13576" max="13576" width="10.85546875" style="8" customWidth="1"/>
    <col min="13577" max="13577" width="10.7109375" style="8" customWidth="1"/>
    <col min="13578" max="13826" width="9" style="8"/>
    <col min="13827" max="13827" width="49.42578125" style="8" customWidth="1"/>
    <col min="13828" max="13828" width="10.140625" style="8" customWidth="1"/>
    <col min="13829" max="13829" width="13.5703125" style="8" customWidth="1"/>
    <col min="13830" max="13830" width="12.42578125" style="8" customWidth="1"/>
    <col min="13831" max="13831" width="11.42578125" style="8" customWidth="1"/>
    <col min="13832" max="13832" width="10.85546875" style="8" customWidth="1"/>
    <col min="13833" max="13833" width="10.7109375" style="8" customWidth="1"/>
    <col min="13834" max="14082" width="9" style="8"/>
    <col min="14083" max="14083" width="49.42578125" style="8" customWidth="1"/>
    <col min="14084" max="14084" width="10.140625" style="8" customWidth="1"/>
    <col min="14085" max="14085" width="13.5703125" style="8" customWidth="1"/>
    <col min="14086" max="14086" width="12.42578125" style="8" customWidth="1"/>
    <col min="14087" max="14087" width="11.42578125" style="8" customWidth="1"/>
    <col min="14088" max="14088" width="10.85546875" style="8" customWidth="1"/>
    <col min="14089" max="14089" width="10.7109375" style="8" customWidth="1"/>
    <col min="14090" max="14338" width="9" style="8"/>
    <col min="14339" max="14339" width="49.42578125" style="8" customWidth="1"/>
    <col min="14340" max="14340" width="10.140625" style="8" customWidth="1"/>
    <col min="14341" max="14341" width="13.5703125" style="8" customWidth="1"/>
    <col min="14342" max="14342" width="12.42578125" style="8" customWidth="1"/>
    <col min="14343" max="14343" width="11.42578125" style="8" customWidth="1"/>
    <col min="14344" max="14344" width="10.85546875" style="8" customWidth="1"/>
    <col min="14345" max="14345" width="10.7109375" style="8" customWidth="1"/>
    <col min="14346" max="14594" width="9" style="8"/>
    <col min="14595" max="14595" width="49.42578125" style="8" customWidth="1"/>
    <col min="14596" max="14596" width="10.140625" style="8" customWidth="1"/>
    <col min="14597" max="14597" width="13.5703125" style="8" customWidth="1"/>
    <col min="14598" max="14598" width="12.42578125" style="8" customWidth="1"/>
    <col min="14599" max="14599" width="11.42578125" style="8" customWidth="1"/>
    <col min="14600" max="14600" width="10.85546875" style="8" customWidth="1"/>
    <col min="14601" max="14601" width="10.7109375" style="8" customWidth="1"/>
    <col min="14602" max="14850" width="9" style="8"/>
    <col min="14851" max="14851" width="49.42578125" style="8" customWidth="1"/>
    <col min="14852" max="14852" width="10.140625" style="8" customWidth="1"/>
    <col min="14853" max="14853" width="13.5703125" style="8" customWidth="1"/>
    <col min="14854" max="14854" width="12.42578125" style="8" customWidth="1"/>
    <col min="14855" max="14855" width="11.42578125" style="8" customWidth="1"/>
    <col min="14856" max="14856" width="10.85546875" style="8" customWidth="1"/>
    <col min="14857" max="14857" width="10.7109375" style="8" customWidth="1"/>
    <col min="14858" max="15106" width="9" style="8"/>
    <col min="15107" max="15107" width="49.42578125" style="8" customWidth="1"/>
    <col min="15108" max="15108" width="10.140625" style="8" customWidth="1"/>
    <col min="15109" max="15109" width="13.5703125" style="8" customWidth="1"/>
    <col min="15110" max="15110" width="12.42578125" style="8" customWidth="1"/>
    <col min="15111" max="15111" width="11.42578125" style="8" customWidth="1"/>
    <col min="15112" max="15112" width="10.85546875" style="8" customWidth="1"/>
    <col min="15113" max="15113" width="10.7109375" style="8" customWidth="1"/>
    <col min="15114" max="15362" width="9" style="8"/>
    <col min="15363" max="15363" width="49.42578125" style="8" customWidth="1"/>
    <col min="15364" max="15364" width="10.140625" style="8" customWidth="1"/>
    <col min="15365" max="15365" width="13.5703125" style="8" customWidth="1"/>
    <col min="15366" max="15366" width="12.42578125" style="8" customWidth="1"/>
    <col min="15367" max="15367" width="11.42578125" style="8" customWidth="1"/>
    <col min="15368" max="15368" width="10.85546875" style="8" customWidth="1"/>
    <col min="15369" max="15369" width="10.7109375" style="8" customWidth="1"/>
    <col min="15370" max="15618" width="9" style="8"/>
    <col min="15619" max="15619" width="49.42578125" style="8" customWidth="1"/>
    <col min="15620" max="15620" width="10.140625" style="8" customWidth="1"/>
    <col min="15621" max="15621" width="13.5703125" style="8" customWidth="1"/>
    <col min="15622" max="15622" width="12.42578125" style="8" customWidth="1"/>
    <col min="15623" max="15623" width="11.42578125" style="8" customWidth="1"/>
    <col min="15624" max="15624" width="10.85546875" style="8" customWidth="1"/>
    <col min="15625" max="15625" width="10.7109375" style="8" customWidth="1"/>
    <col min="15626" max="15874" width="9" style="8"/>
    <col min="15875" max="15875" width="49.42578125" style="8" customWidth="1"/>
    <col min="15876" max="15876" width="10.140625" style="8" customWidth="1"/>
    <col min="15877" max="15877" width="13.5703125" style="8" customWidth="1"/>
    <col min="15878" max="15878" width="12.42578125" style="8" customWidth="1"/>
    <col min="15879" max="15879" width="11.42578125" style="8" customWidth="1"/>
    <col min="15880" max="15880" width="10.85546875" style="8" customWidth="1"/>
    <col min="15881" max="15881" width="10.7109375" style="8" customWidth="1"/>
    <col min="15882" max="16130" width="9" style="8"/>
    <col min="16131" max="16131" width="49.42578125" style="8" customWidth="1"/>
    <col min="16132" max="16132" width="10.140625" style="8" customWidth="1"/>
    <col min="16133" max="16133" width="13.5703125" style="8" customWidth="1"/>
    <col min="16134" max="16134" width="12.42578125" style="8" customWidth="1"/>
    <col min="16135" max="16135" width="11.42578125" style="8" customWidth="1"/>
    <col min="16136" max="16136" width="10.85546875" style="8" customWidth="1"/>
    <col min="16137" max="16137" width="10.7109375" style="8" customWidth="1"/>
    <col min="16138" max="16384" width="9" style="8"/>
  </cols>
  <sheetData>
    <row r="1" spans="2:27" ht="15.75" hidden="1" thickBot="1" x14ac:dyDescent="0.3">
      <c r="B1" s="1587" t="s">
        <v>577</v>
      </c>
      <c r="C1" s="1588"/>
      <c r="D1" s="332"/>
      <c r="E1" s="333" t="s">
        <v>578</v>
      </c>
      <c r="F1" s="334"/>
    </row>
    <row r="2" spans="2:27" ht="15.75" hidden="1" thickBot="1" x14ac:dyDescent="0.3">
      <c r="B2" s="1587" t="s">
        <v>579</v>
      </c>
      <c r="C2" s="1588"/>
      <c r="D2" s="335"/>
      <c r="E2" s="333" t="s">
        <v>580</v>
      </c>
      <c r="F2" s="334"/>
      <c r="L2" s="1637" t="s">
        <v>904</v>
      </c>
      <c r="M2" s="1638"/>
      <c r="N2" s="1638"/>
      <c r="O2" s="1638"/>
      <c r="P2" s="760">
        <v>5.8999999999999997E-2</v>
      </c>
    </row>
    <row r="3" spans="2:27" s="38" customFormat="1" ht="21.95" customHeight="1" x14ac:dyDescent="0.25">
      <c r="B3" s="1589" t="s">
        <v>510</v>
      </c>
      <c r="C3" s="1590"/>
      <c r="D3" s="1590"/>
      <c r="E3" s="1590"/>
      <c r="F3" s="1590"/>
      <c r="G3" s="1590"/>
      <c r="H3" s="1590"/>
      <c r="I3" s="1590"/>
      <c r="J3" s="1590"/>
      <c r="K3" s="1591"/>
      <c r="L3" s="1639" t="s">
        <v>905</v>
      </c>
      <c r="M3" s="1640"/>
      <c r="N3" s="1640"/>
      <c r="O3" s="1640"/>
      <c r="P3" s="1641"/>
    </row>
    <row r="4" spans="2:27" s="38" customFormat="1" ht="34.5" customHeight="1" x14ac:dyDescent="0.25">
      <c r="B4" s="1592" t="s">
        <v>581</v>
      </c>
      <c r="C4" s="1593"/>
      <c r="D4" s="1593"/>
      <c r="E4" s="1593"/>
      <c r="F4" s="1593"/>
      <c r="G4" s="1593"/>
      <c r="H4" s="336">
        <v>60</v>
      </c>
      <c r="I4" s="143"/>
      <c r="J4" s="143"/>
      <c r="K4" s="144"/>
      <c r="L4" s="761"/>
      <c r="M4" s="762"/>
      <c r="N4" s="763"/>
      <c r="O4" s="763"/>
      <c r="P4" s="764"/>
      <c r="W4" s="765"/>
    </row>
    <row r="5" spans="2:27" s="38" customFormat="1" ht="34.5" customHeight="1" thickBot="1" x14ac:dyDescent="0.3">
      <c r="B5" s="1642" t="s">
        <v>906</v>
      </c>
      <c r="C5" s="1643"/>
      <c r="D5" s="1643"/>
      <c r="E5" s="1643"/>
      <c r="F5" s="766">
        <v>1</v>
      </c>
      <c r="G5" s="767"/>
      <c r="H5" s="768"/>
      <c r="I5" s="768"/>
      <c r="J5" s="768"/>
      <c r="K5" s="769"/>
      <c r="L5" s="761"/>
      <c r="M5" s="762"/>
      <c r="N5" s="763"/>
      <c r="O5" s="763"/>
      <c r="W5" s="765"/>
    </row>
    <row r="6" spans="2:27" s="38" customFormat="1" ht="104.25" customHeight="1" x14ac:dyDescent="0.25">
      <c r="B6" s="770" t="s">
        <v>348</v>
      </c>
      <c r="C6" s="771" t="s">
        <v>338</v>
      </c>
      <c r="D6" s="772" t="s">
        <v>335</v>
      </c>
      <c r="E6" s="772" t="s">
        <v>679</v>
      </c>
      <c r="F6" s="772" t="s">
        <v>686</v>
      </c>
      <c r="G6" s="772" t="s">
        <v>416</v>
      </c>
      <c r="H6" s="772" t="s">
        <v>681</v>
      </c>
      <c r="I6" s="773" t="s">
        <v>334</v>
      </c>
      <c r="J6" s="773" t="s">
        <v>682</v>
      </c>
      <c r="K6" s="774" t="s">
        <v>683</v>
      </c>
      <c r="L6" s="775"/>
      <c r="M6" s="776"/>
      <c r="N6" s="763"/>
      <c r="O6" s="763"/>
      <c r="S6" s="622" t="s">
        <v>584</v>
      </c>
      <c r="T6" s="622" t="s">
        <v>585</v>
      </c>
      <c r="U6" s="623" t="s">
        <v>938</v>
      </c>
      <c r="V6" s="623" t="s">
        <v>939</v>
      </c>
      <c r="W6" s="833" t="s">
        <v>639</v>
      </c>
      <c r="X6" s="623" t="s">
        <v>940</v>
      </c>
      <c r="Y6" s="778" t="s">
        <v>941</v>
      </c>
      <c r="Z6" s="623" t="s">
        <v>942</v>
      </c>
      <c r="AA6" s="623" t="s">
        <v>943</v>
      </c>
    </row>
    <row r="7" spans="2:27" s="38" customFormat="1" ht="26.45" customHeight="1" x14ac:dyDescent="0.25">
      <c r="B7" s="779" t="s">
        <v>914</v>
      </c>
      <c r="C7" s="780" t="s">
        <v>915</v>
      </c>
      <c r="D7" s="125" t="s">
        <v>326</v>
      </c>
      <c r="E7" s="880">
        <v>3</v>
      </c>
      <c r="F7" s="125">
        <f>E7*$F$5</f>
        <v>3</v>
      </c>
      <c r="G7" s="781">
        <f>F7/12</f>
        <v>0.25</v>
      </c>
      <c r="H7" s="782">
        <f>G7*$H$4</f>
        <v>15</v>
      </c>
      <c r="I7" s="149">
        <f t="shared" ref="I7:I12" si="0">S7</f>
        <v>88.509999999999991</v>
      </c>
      <c r="J7" s="783">
        <f>H7*I7</f>
        <v>1327.6499999999999</v>
      </c>
      <c r="K7" s="784">
        <f>J7/$H$4</f>
        <v>22.127499999999998</v>
      </c>
      <c r="L7" s="775"/>
      <c r="M7" s="776"/>
      <c r="N7" s="763"/>
      <c r="O7" s="763"/>
      <c r="S7" s="344">
        <f>AVERAGE(U7,V7,W7)</f>
        <v>88.509999999999991</v>
      </c>
      <c r="T7" s="346">
        <f>MEDIAN(U7,V7,W7)</f>
        <v>88.73</v>
      </c>
      <c r="U7" s="345">
        <v>89.9</v>
      </c>
      <c r="V7" s="345">
        <v>88.73</v>
      </c>
      <c r="W7" s="345">
        <v>86.9</v>
      </c>
      <c r="X7" s="341"/>
      <c r="Y7" s="341"/>
      <c r="Z7" s="341"/>
      <c r="AA7" s="341"/>
    </row>
    <row r="8" spans="2:27" s="38" customFormat="1" ht="31.7" customHeight="1" x14ac:dyDescent="0.25">
      <c r="B8" s="779" t="s">
        <v>914</v>
      </c>
      <c r="C8" s="780" t="s">
        <v>916</v>
      </c>
      <c r="D8" s="125" t="s">
        <v>326</v>
      </c>
      <c r="E8" s="880">
        <v>3</v>
      </c>
      <c r="F8" s="125">
        <f t="shared" ref="F8:F12" si="1">E8*$F$5</f>
        <v>3</v>
      </c>
      <c r="G8" s="781">
        <f t="shared" ref="G8:G12" si="2">F8/12</f>
        <v>0.25</v>
      </c>
      <c r="H8" s="782">
        <f t="shared" ref="H8:H12" si="3">G8*$H$4</f>
        <v>15</v>
      </c>
      <c r="I8" s="149">
        <f t="shared" si="0"/>
        <v>88.509999999999991</v>
      </c>
      <c r="J8" s="783">
        <f t="shared" ref="J8:J12" si="4">H8*I8</f>
        <v>1327.6499999999999</v>
      </c>
      <c r="K8" s="786">
        <f t="shared" ref="K8:K12" si="5">J8/$H$4</f>
        <v>22.127499999999998</v>
      </c>
      <c r="L8" s="775"/>
      <c r="M8" s="776"/>
      <c r="N8" s="763"/>
      <c r="O8" s="763"/>
      <c r="S8" s="344">
        <f>AVERAGE(U8,V8,W8)</f>
        <v>88.509999999999991</v>
      </c>
      <c r="T8" s="346">
        <f>MEDIAN(U8,V8,W8)</f>
        <v>88.73</v>
      </c>
      <c r="U8" s="345">
        <v>89.9</v>
      </c>
      <c r="V8" s="345">
        <v>88.73</v>
      </c>
      <c r="W8" s="345">
        <v>86.9</v>
      </c>
      <c r="X8" s="341"/>
      <c r="Y8" s="341"/>
      <c r="Z8" s="341"/>
      <c r="AA8" s="341"/>
    </row>
    <row r="9" spans="2:27" s="38" customFormat="1" ht="14.25" x14ac:dyDescent="0.25">
      <c r="B9" s="788" t="s">
        <v>345</v>
      </c>
      <c r="C9" s="789" t="s">
        <v>917</v>
      </c>
      <c r="D9" s="125" t="s">
        <v>326</v>
      </c>
      <c r="E9" s="880">
        <v>2</v>
      </c>
      <c r="F9" s="125">
        <f t="shared" si="1"/>
        <v>2</v>
      </c>
      <c r="G9" s="781">
        <f t="shared" si="2"/>
        <v>0.16666666666666666</v>
      </c>
      <c r="H9" s="782">
        <f t="shared" si="3"/>
        <v>10</v>
      </c>
      <c r="I9" s="149">
        <f t="shared" si="0"/>
        <v>92.93</v>
      </c>
      <c r="J9" s="783">
        <f t="shared" si="4"/>
        <v>929.30000000000007</v>
      </c>
      <c r="K9" s="786">
        <f t="shared" si="5"/>
        <v>15.488333333333335</v>
      </c>
      <c r="L9" s="775"/>
      <c r="M9" s="776"/>
      <c r="N9" s="763"/>
      <c r="O9" s="763"/>
      <c r="S9" s="346">
        <f>AVERAGE(U9,V9,W9)</f>
        <v>92.93</v>
      </c>
      <c r="T9" s="344">
        <f>MEDIAN(U9,V9,W9)</f>
        <v>90.9</v>
      </c>
      <c r="U9" s="345">
        <v>99.9</v>
      </c>
      <c r="V9" s="345">
        <v>90.9</v>
      </c>
      <c r="W9" s="345">
        <v>87.99</v>
      </c>
      <c r="X9" s="341"/>
      <c r="Y9" s="341"/>
      <c r="Z9" s="341"/>
      <c r="AA9" s="341"/>
    </row>
    <row r="10" spans="2:27" s="38" customFormat="1" ht="14.25" x14ac:dyDescent="0.25">
      <c r="B10" s="788" t="s">
        <v>918</v>
      </c>
      <c r="C10" s="789" t="s">
        <v>919</v>
      </c>
      <c r="D10" s="125" t="s">
        <v>326</v>
      </c>
      <c r="E10" s="880">
        <v>1</v>
      </c>
      <c r="F10" s="125">
        <f t="shared" si="1"/>
        <v>1</v>
      </c>
      <c r="G10" s="781">
        <f t="shared" si="2"/>
        <v>8.3333333333333329E-2</v>
      </c>
      <c r="H10" s="782">
        <f t="shared" si="3"/>
        <v>5</v>
      </c>
      <c r="I10" s="149">
        <f t="shared" si="0"/>
        <v>177.71666666666667</v>
      </c>
      <c r="J10" s="783">
        <f t="shared" si="4"/>
        <v>888.58333333333337</v>
      </c>
      <c r="K10" s="786">
        <f t="shared" si="5"/>
        <v>14.809722222222224</v>
      </c>
      <c r="L10" s="775"/>
      <c r="M10" s="776"/>
      <c r="N10" s="763"/>
      <c r="O10" s="763"/>
      <c r="S10" s="344">
        <f>AVERAGE(U10,X10,V10)</f>
        <v>177.71666666666667</v>
      </c>
      <c r="T10" s="346">
        <f>MEDIAN(U10,V10,X10)</f>
        <v>179</v>
      </c>
      <c r="U10" s="345">
        <v>179</v>
      </c>
      <c r="V10" s="345">
        <v>194.15</v>
      </c>
      <c r="W10" s="341"/>
      <c r="X10" s="345">
        <v>160</v>
      </c>
      <c r="Y10" s="341"/>
      <c r="Z10" s="341"/>
      <c r="AA10" s="341"/>
    </row>
    <row r="11" spans="2:27" s="38" customFormat="1" ht="31.7" customHeight="1" x14ac:dyDescent="0.25">
      <c r="B11" s="791" t="s">
        <v>920</v>
      </c>
      <c r="C11" s="792" t="s">
        <v>921</v>
      </c>
      <c r="D11" s="793" t="s">
        <v>326</v>
      </c>
      <c r="E11" s="881">
        <v>2</v>
      </c>
      <c r="F11" s="793">
        <f t="shared" si="1"/>
        <v>2</v>
      </c>
      <c r="G11" s="795">
        <f t="shared" si="2"/>
        <v>0.16666666666666666</v>
      </c>
      <c r="H11" s="796">
        <f t="shared" si="3"/>
        <v>10</v>
      </c>
      <c r="I11" s="797">
        <f t="shared" si="0"/>
        <v>154.93333333333334</v>
      </c>
      <c r="J11" s="798">
        <f t="shared" si="4"/>
        <v>1549.3333333333335</v>
      </c>
      <c r="K11" s="799">
        <f t="shared" si="5"/>
        <v>25.822222222222226</v>
      </c>
      <c r="L11" s="775"/>
      <c r="M11" s="776"/>
      <c r="N11" s="763"/>
      <c r="O11" s="763"/>
      <c r="S11" s="344">
        <f>AVERAGE(Y11,Z11,AA11)</f>
        <v>154.93333333333334</v>
      </c>
      <c r="T11" s="346">
        <f>MEDIAN(Y11,Z11,AA11)</f>
        <v>157</v>
      </c>
      <c r="U11" s="341"/>
      <c r="V11" s="341"/>
      <c r="W11" s="341"/>
      <c r="X11" s="341"/>
      <c r="Y11" s="345">
        <v>189</v>
      </c>
      <c r="Z11" s="345">
        <v>157</v>
      </c>
      <c r="AA11" s="345">
        <v>118.8</v>
      </c>
    </row>
    <row r="12" spans="2:27" s="38" customFormat="1" ht="24.75" customHeight="1" x14ac:dyDescent="0.25">
      <c r="B12" s="178" t="s">
        <v>341</v>
      </c>
      <c r="C12" s="800"/>
      <c r="D12" s="793" t="s">
        <v>326</v>
      </c>
      <c r="E12" s="794">
        <v>0</v>
      </c>
      <c r="F12" s="793">
        <f t="shared" si="1"/>
        <v>0</v>
      </c>
      <c r="G12" s="795">
        <f t="shared" si="2"/>
        <v>0</v>
      </c>
      <c r="H12" s="796">
        <f t="shared" si="3"/>
        <v>0</v>
      </c>
      <c r="I12" s="797">
        <f t="shared" si="0"/>
        <v>0</v>
      </c>
      <c r="J12" s="798">
        <f t="shared" si="4"/>
        <v>0</v>
      </c>
      <c r="K12" s="799">
        <f t="shared" si="5"/>
        <v>0</v>
      </c>
      <c r="N12" s="144"/>
      <c r="S12" s="341"/>
      <c r="T12" s="341"/>
      <c r="U12" s="341"/>
      <c r="V12" s="341"/>
      <c r="W12" s="341"/>
      <c r="X12" s="341"/>
      <c r="Y12" s="341"/>
      <c r="Z12" s="341"/>
      <c r="AA12" s="341"/>
    </row>
    <row r="13" spans="2:27" s="38" customFormat="1" ht="61.15" customHeight="1" thickBot="1" x14ac:dyDescent="0.3">
      <c r="B13" s="801"/>
      <c r="C13" s="172"/>
      <c r="D13" s="172"/>
      <c r="E13" s="172"/>
      <c r="F13" s="173"/>
      <c r="G13" s="174"/>
      <c r="H13" s="175"/>
      <c r="I13" s="648"/>
      <c r="K13" s="144"/>
      <c r="L13" s="802" t="s">
        <v>922</v>
      </c>
      <c r="M13" s="802"/>
      <c r="N13" s="803">
        <f>SUM(N12:N12)</f>
        <v>0</v>
      </c>
    </row>
    <row r="14" spans="2:27" s="38" customFormat="1" ht="54" customHeight="1" x14ac:dyDescent="0.25">
      <c r="B14" s="1620" t="s">
        <v>324</v>
      </c>
      <c r="C14" s="1621"/>
      <c r="D14" s="1621"/>
      <c r="E14" s="1621"/>
      <c r="F14" s="1621"/>
      <c r="G14" s="1621"/>
      <c r="H14" s="1621"/>
      <c r="I14" s="1586"/>
      <c r="J14" s="804" t="s">
        <v>688</v>
      </c>
      <c r="K14" s="385" t="s">
        <v>875</v>
      </c>
      <c r="L14" s="805" t="s">
        <v>322</v>
      </c>
      <c r="N14" s="806" t="e">
        <f>#REF!</f>
        <v>#REF!</v>
      </c>
      <c r="O14" s="807" t="e">
        <f>#REF!+(#REF!*$P$2)</f>
        <v>#REF!</v>
      </c>
      <c r="P14" s="808" t="e">
        <f t="shared" ref="P14" si="6">N14*O14</f>
        <v>#REF!</v>
      </c>
    </row>
    <row r="15" spans="2:27" s="38" customFormat="1" ht="21.95" customHeight="1" thickBot="1" x14ac:dyDescent="0.3">
      <c r="B15" s="1644" t="s">
        <v>316</v>
      </c>
      <c r="C15" s="1645"/>
      <c r="D15" s="1645"/>
      <c r="E15" s="1645"/>
      <c r="F15" s="1645"/>
      <c r="G15" s="1645"/>
      <c r="H15" s="1645"/>
      <c r="I15" s="1646"/>
      <c r="J15" s="809">
        <f>SUM(J7:J14)</f>
        <v>6022.5166666666664</v>
      </c>
      <c r="K15" s="810">
        <f>SUM(K7:K12)</f>
        <v>100.37527777777778</v>
      </c>
      <c r="L15" s="811">
        <f>J15/N16</f>
        <v>3011.2583333333332</v>
      </c>
      <c r="N15" s="812" t="s">
        <v>922</v>
      </c>
      <c r="O15" s="802"/>
      <c r="P15" s="803" t="e">
        <f>SUM(#REF!)</f>
        <v>#REF!</v>
      </c>
    </row>
    <row r="16" spans="2:27" s="38" customFormat="1" ht="21.95" customHeight="1" thickBot="1" x14ac:dyDescent="0.3">
      <c r="B16" s="186"/>
      <c r="C16" s="187"/>
      <c r="D16" s="187"/>
      <c r="E16" s="187"/>
      <c r="F16" s="187"/>
      <c r="G16" s="187"/>
      <c r="H16" s="187"/>
      <c r="I16" s="187"/>
      <c r="J16" s="657"/>
      <c r="K16" s="188"/>
      <c r="L16" s="188"/>
      <c r="M16" s="188"/>
      <c r="N16" s="388">
        <v>2</v>
      </c>
      <c r="P16" s="813" t="s">
        <v>340</v>
      </c>
      <c r="Q16" s="814"/>
    </row>
    <row r="17" spans="2:19" s="38" customFormat="1" ht="34.5" customHeight="1" thickBot="1" x14ac:dyDescent="0.3">
      <c r="F17" s="135"/>
      <c r="G17" s="135"/>
      <c r="H17" s="135"/>
      <c r="I17" s="657"/>
      <c r="J17" s="657"/>
    </row>
    <row r="18" spans="2:19" s="38" customFormat="1" x14ac:dyDescent="0.25">
      <c r="B18" s="658"/>
      <c r="C18" s="658"/>
      <c r="D18" s="658"/>
      <c r="E18" s="658"/>
      <c r="F18" s="658"/>
      <c r="G18" s="658"/>
      <c r="H18" s="658"/>
      <c r="I18" s="658"/>
      <c r="J18" s="657"/>
      <c r="L18" s="1647" t="s">
        <v>324</v>
      </c>
      <c r="M18" s="1636"/>
      <c r="N18" s="1648" t="s">
        <v>923</v>
      </c>
      <c r="O18" s="1649"/>
      <c r="P18" s="1635" t="s">
        <v>323</v>
      </c>
      <c r="Q18" s="1636"/>
    </row>
    <row r="19" spans="2:19" s="38" customFormat="1" ht="21.95" customHeight="1" x14ac:dyDescent="0.25">
      <c r="B19" s="256"/>
      <c r="C19" s="256"/>
      <c r="D19" s="256"/>
      <c r="E19" s="256"/>
      <c r="F19" s="256"/>
      <c r="G19" s="256"/>
      <c r="H19" s="256"/>
      <c r="I19" s="256"/>
      <c r="J19" s="658"/>
      <c r="L19" s="1650" t="s">
        <v>321</v>
      </c>
      <c r="M19" s="1651"/>
      <c r="N19" s="1574" t="e">
        <f>#REF!</f>
        <v>#REF!</v>
      </c>
      <c r="O19" s="1575"/>
      <c r="P19" s="1574" t="e">
        <f>N19/H4</f>
        <v>#REF!</v>
      </c>
      <c r="Q19" s="1575"/>
    </row>
    <row r="20" spans="2:19" s="38" customFormat="1" ht="21.95" customHeight="1" x14ac:dyDescent="0.25"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1652" t="s">
        <v>924</v>
      </c>
      <c r="M20" s="1653"/>
      <c r="N20" s="1574" t="e">
        <f>#REF!</f>
        <v>#REF!</v>
      </c>
      <c r="O20" s="1575"/>
      <c r="P20" s="1574" t="e">
        <f>N20/12</f>
        <v>#REF!</v>
      </c>
      <c r="Q20" s="1575"/>
    </row>
    <row r="21" spans="2:19" s="38" customFormat="1" ht="21.95" customHeight="1" x14ac:dyDescent="0.25">
      <c r="B21" s="8"/>
      <c r="C21" s="8"/>
      <c r="D21" s="8"/>
      <c r="E21" s="8"/>
      <c r="F21" s="9"/>
      <c r="G21" s="9"/>
      <c r="H21" s="9"/>
      <c r="I21" s="15"/>
      <c r="J21" s="256"/>
      <c r="K21" s="256"/>
      <c r="L21" s="1654" t="s">
        <v>320</v>
      </c>
      <c r="M21" s="1655"/>
      <c r="N21" s="1656" t="e">
        <f>#REF!</f>
        <v>#REF!</v>
      </c>
      <c r="O21" s="1657"/>
      <c r="P21" s="1658" t="e">
        <f>N21/12</f>
        <v>#REF!</v>
      </c>
      <c r="Q21" s="1659"/>
    </row>
    <row r="22" spans="2:19" s="38" customFormat="1" ht="21.95" customHeight="1" x14ac:dyDescent="0.25">
      <c r="B22" s="8"/>
      <c r="C22" s="8"/>
      <c r="D22" s="8"/>
      <c r="E22" s="8"/>
      <c r="F22" s="9"/>
      <c r="G22" s="9"/>
      <c r="H22" s="9"/>
      <c r="I22" s="15"/>
      <c r="J22" s="15"/>
      <c r="K22" s="8"/>
      <c r="L22" s="1660" t="s">
        <v>319</v>
      </c>
      <c r="M22" s="1661"/>
      <c r="N22" s="1662" t="e">
        <f>SUM(N19:N21)</f>
        <v>#REF!</v>
      </c>
      <c r="O22" s="1663"/>
      <c r="P22" s="1662" t="e">
        <f>N22/12</f>
        <v>#REF!</v>
      </c>
      <c r="Q22" s="1663"/>
      <c r="S22" s="55"/>
    </row>
    <row r="23" spans="2:19" s="38" customFormat="1" ht="22.7" customHeight="1" x14ac:dyDescent="0.25">
      <c r="B23" s="8"/>
      <c r="C23" s="8"/>
      <c r="D23" s="8"/>
      <c r="E23" s="8"/>
      <c r="F23" s="9"/>
      <c r="G23" s="9"/>
      <c r="H23" s="9"/>
      <c r="I23" s="15"/>
      <c r="J23" s="15"/>
      <c r="K23" s="8"/>
      <c r="L23" s="815"/>
      <c r="M23" s="816"/>
      <c r="N23" s="817"/>
      <c r="O23" s="817"/>
      <c r="P23" s="817"/>
      <c r="Q23" s="817"/>
    </row>
    <row r="24" spans="2:19" s="38" customFormat="1" ht="21.95" customHeight="1" x14ac:dyDescent="0.25">
      <c r="B24" s="8"/>
      <c r="C24" s="8"/>
      <c r="D24" s="8"/>
      <c r="E24" s="8"/>
      <c r="F24" s="9"/>
      <c r="G24" s="9"/>
      <c r="H24" s="9"/>
      <c r="I24" s="15"/>
      <c r="J24" s="15"/>
      <c r="K24" s="8"/>
      <c r="L24" s="1558" t="s">
        <v>318</v>
      </c>
      <c r="M24" s="1560"/>
      <c r="N24" s="1567" t="e">
        <f>#REF!</f>
        <v>#REF!</v>
      </c>
      <c r="O24" s="1568"/>
      <c r="P24" s="1567" t="e">
        <f>N24/12</f>
        <v>#REF!</v>
      </c>
      <c r="Q24" s="1568"/>
    </row>
    <row r="25" spans="2:19" s="38" customFormat="1" ht="19.5" customHeight="1" x14ac:dyDescent="0.25">
      <c r="B25" s="8"/>
      <c r="C25" s="8"/>
      <c r="D25" s="8"/>
      <c r="E25" s="8"/>
      <c r="F25" s="9"/>
      <c r="G25" s="9"/>
      <c r="H25" s="9"/>
      <c r="I25" s="15"/>
      <c r="J25" s="15"/>
      <c r="K25" s="8"/>
      <c r="L25" s="818"/>
      <c r="M25" s="819"/>
      <c r="N25" s="820"/>
      <c r="O25" s="820"/>
      <c r="P25" s="820"/>
      <c r="Q25" s="820"/>
      <c r="S25" s="55"/>
    </row>
    <row r="26" spans="2:19" s="38" customFormat="1" ht="21.95" customHeight="1" x14ac:dyDescent="0.25">
      <c r="B26" s="8"/>
      <c r="C26" s="8"/>
      <c r="D26" s="8"/>
      <c r="E26" s="8"/>
      <c r="F26" s="9"/>
      <c r="G26" s="9"/>
      <c r="H26" s="9"/>
      <c r="I26" s="15"/>
      <c r="J26" s="15"/>
      <c r="K26" s="8"/>
      <c r="L26" s="1660" t="s">
        <v>317</v>
      </c>
      <c r="M26" s="1661"/>
      <c r="N26" s="1662" t="e">
        <f>N13+P15</f>
        <v>#REF!</v>
      </c>
      <c r="O26" s="1663"/>
      <c r="P26" s="1662" t="e">
        <f>N26/12</f>
        <v>#REF!</v>
      </c>
      <c r="Q26" s="1663"/>
    </row>
    <row r="27" spans="2:19" s="38" customFormat="1" ht="20.25" customHeight="1" x14ac:dyDescent="0.25">
      <c r="B27" s="8"/>
      <c r="C27" s="8"/>
      <c r="D27" s="8"/>
      <c r="E27" s="8"/>
      <c r="F27" s="9"/>
      <c r="G27" s="9"/>
      <c r="H27" s="9"/>
      <c r="I27" s="15"/>
      <c r="J27" s="15"/>
      <c r="K27" s="8"/>
      <c r="L27" s="821"/>
      <c r="M27" s="822"/>
      <c r="N27" s="823"/>
      <c r="O27" s="823"/>
      <c r="P27" s="823"/>
      <c r="Q27" s="823"/>
    </row>
    <row r="28" spans="2:19" s="38" customFormat="1" ht="21.95" customHeight="1" x14ac:dyDescent="0.25">
      <c r="B28" s="8"/>
      <c r="C28" s="8"/>
      <c r="D28" s="8"/>
      <c r="E28" s="8"/>
      <c r="F28" s="9"/>
      <c r="G28" s="9"/>
      <c r="H28" s="9"/>
      <c r="I28" s="15"/>
      <c r="J28" s="15"/>
      <c r="K28" s="8"/>
      <c r="L28" s="1664" t="s">
        <v>316</v>
      </c>
      <c r="M28" s="1665"/>
      <c r="N28" s="1666" t="e">
        <f>N22+N24+N26</f>
        <v>#REF!</v>
      </c>
      <c r="O28" s="1666"/>
      <c r="P28" s="1666" t="e">
        <f>N28/12</f>
        <v>#REF!</v>
      </c>
      <c r="Q28" s="1666"/>
    </row>
    <row r="29" spans="2:19" s="38" customFormat="1" ht="18" customHeight="1" x14ac:dyDescent="0.25">
      <c r="B29" s="8"/>
      <c r="C29" s="8"/>
      <c r="D29" s="8"/>
      <c r="E29" s="8"/>
      <c r="F29" s="9"/>
      <c r="G29" s="9"/>
      <c r="H29" s="9"/>
      <c r="I29" s="15"/>
      <c r="J29" s="15"/>
      <c r="K29" s="8"/>
      <c r="L29" s="824"/>
    </row>
    <row r="30" spans="2:19" s="38" customFormat="1" ht="21.95" customHeight="1" thickBot="1" x14ac:dyDescent="0.3">
      <c r="B30" s="8"/>
      <c r="C30" s="8"/>
      <c r="D30" s="8"/>
      <c r="E30" s="8"/>
      <c r="F30" s="9"/>
      <c r="G30" s="9"/>
      <c r="H30" s="9"/>
      <c r="I30" s="15"/>
      <c r="J30" s="15"/>
      <c r="K30" s="8"/>
      <c r="L30" s="825" t="s">
        <v>554</v>
      </c>
      <c r="M30" s="826"/>
      <c r="N30" s="826"/>
      <c r="O30" s="826"/>
      <c r="P30" s="826"/>
      <c r="Q30" s="827"/>
    </row>
    <row r="31" spans="2:19" s="38" customFormat="1" ht="5.0999999999999996" customHeight="1" x14ac:dyDescent="0.25">
      <c r="B31" s="8"/>
      <c r="C31" s="8"/>
      <c r="D31" s="8"/>
      <c r="E31" s="8"/>
      <c r="F31" s="9"/>
      <c r="G31" s="9"/>
      <c r="H31" s="9"/>
      <c r="I31" s="15"/>
      <c r="J31" s="15"/>
      <c r="K31" s="8"/>
      <c r="S31" s="143"/>
    </row>
    <row r="32" spans="2:19" s="38" customFormat="1" ht="21.95" customHeight="1" x14ac:dyDescent="0.25">
      <c r="B32" s="8"/>
      <c r="C32" s="8"/>
      <c r="D32" s="8"/>
      <c r="E32" s="8"/>
      <c r="F32" s="9"/>
      <c r="G32" s="9"/>
      <c r="H32" s="9"/>
      <c r="I32" s="15"/>
      <c r="J32" s="15"/>
      <c r="K32" s="8"/>
      <c r="L32" s="658"/>
      <c r="M32" s="658"/>
    </row>
    <row r="33" spans="12:27" ht="15" customHeight="1" x14ac:dyDescent="0.25">
      <c r="L33" s="256"/>
      <c r="M33" s="256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2:27" ht="15" customHeight="1" x14ac:dyDescent="0.25">
      <c r="L34" s="256"/>
      <c r="M34" s="256"/>
      <c r="R34" s="38"/>
    </row>
    <row r="35" spans="12:27" x14ac:dyDescent="0.25">
      <c r="R35" s="38"/>
    </row>
    <row r="36" spans="12:27" x14ac:dyDescent="0.25">
      <c r="R36" s="38"/>
    </row>
    <row r="206" spans="2:2" x14ac:dyDescent="0.25">
      <c r="B206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3">
    <mergeCell ref="L28:M28"/>
    <mergeCell ref="N28:O28"/>
    <mergeCell ref="P28:Q28"/>
    <mergeCell ref="L24:M24"/>
    <mergeCell ref="N24:O24"/>
    <mergeCell ref="P24:Q24"/>
    <mergeCell ref="L26:M26"/>
    <mergeCell ref="N26:O26"/>
    <mergeCell ref="P26:Q26"/>
    <mergeCell ref="L21:M21"/>
    <mergeCell ref="N21:O21"/>
    <mergeCell ref="P21:Q21"/>
    <mergeCell ref="L22:M22"/>
    <mergeCell ref="N22:O22"/>
    <mergeCell ref="P22:Q22"/>
    <mergeCell ref="L19:M19"/>
    <mergeCell ref="N19:O19"/>
    <mergeCell ref="P19:Q19"/>
    <mergeCell ref="L20:M20"/>
    <mergeCell ref="N20:O20"/>
    <mergeCell ref="P20:Q20"/>
    <mergeCell ref="P18:Q18"/>
    <mergeCell ref="B1:C1"/>
    <mergeCell ref="B2:C2"/>
    <mergeCell ref="L2:O2"/>
    <mergeCell ref="B3:K3"/>
    <mergeCell ref="L3:P3"/>
    <mergeCell ref="B4:G4"/>
    <mergeCell ref="B5:E5"/>
    <mergeCell ref="B14:I14"/>
    <mergeCell ref="B15:I15"/>
    <mergeCell ref="L18:M18"/>
    <mergeCell ref="N18:O18"/>
  </mergeCells>
  <hyperlinks>
    <hyperlink ref="V6" r:id="rId1" xr:uid="{00000000-0004-0000-1000-000000000000}"/>
    <hyperlink ref="U6" r:id="rId2" xr:uid="{00000000-0004-0000-1000-000001000000}"/>
    <hyperlink ref="W6" r:id="rId3" xr:uid="{00000000-0004-0000-1000-000002000000}"/>
    <hyperlink ref="Y6" r:id="rId4" xr:uid="{00000000-0004-0000-1000-000003000000}"/>
  </hyperlinks>
  <pageMargins left="0.511811024" right="0.511811024" top="0.78740157499999996" bottom="0.78740157499999996" header="0.31496062000000002" footer="0.31496062000000002"/>
  <pageSetup paperSize="9" scale="33" orientation="portrait" horizontalDpi="4294967293" verticalDpi="4294967293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C226AF21ABA0A438B153FA80684966C" ma:contentTypeVersion="13" ma:contentTypeDescription="Crie um novo documento." ma:contentTypeScope="" ma:versionID="ecd2f42f3415b8690b9daeef6b9fd8cd">
  <xsd:schema xmlns:xsd="http://www.w3.org/2001/XMLSchema" xmlns:xs="http://www.w3.org/2001/XMLSchema" xmlns:p="http://schemas.microsoft.com/office/2006/metadata/properties" xmlns:ns2="5fb5ce1f-cebb-4719-ba9d-f86637358be3" xmlns:ns3="362c925a-2a7d-403d-98b9-4a2c7f6adce4" targetNamespace="http://schemas.microsoft.com/office/2006/metadata/properties" ma:root="true" ma:fieldsID="fef87e97ae7f20f625e3dc807659832c" ns2:_="" ns3:_="">
    <xsd:import namespace="5fb5ce1f-cebb-4719-ba9d-f86637358be3"/>
    <xsd:import namespace="362c925a-2a7d-403d-98b9-4a2c7f6adc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5ce1f-cebb-4719-ba9d-f86637358b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2c925a-2a7d-403d-98b9-4a2c7f6adc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75B67-0372-47AC-8988-2B9793CF8C91}">
  <ds:schemaRefs>
    <ds:schemaRef ds:uri="5fb5ce1f-cebb-4719-ba9d-f86637358be3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362c925a-2a7d-403d-98b9-4a2c7f6adce4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5D90C8-CC60-4703-8B62-EE7B5FCF6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b5ce1f-cebb-4719-ba9d-f86637358be3"/>
    <ds:schemaRef ds:uri="362c925a-2a7d-403d-98b9-4a2c7f6ad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EA1064-2099-4EAE-A8F4-1F38D9745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16</vt:i4>
      </vt:variant>
    </vt:vector>
  </HeadingPairs>
  <TitlesOfParts>
    <vt:vector size="33" baseType="lpstr">
      <vt:lpstr>Resumo</vt:lpstr>
      <vt:lpstr>Planilha de Custos 20% Insalubr</vt:lpstr>
      <vt:lpstr>Planilha de Custos 40% Insalubr</vt:lpstr>
      <vt:lpstr>Planilha de Custos Almoxarifes</vt:lpstr>
      <vt:lpstr>Planilha Recepcionista</vt:lpstr>
      <vt:lpstr>Planilha Encarregado Geral</vt:lpstr>
      <vt:lpstr> Nº DE SERVENTES 20%</vt:lpstr>
      <vt:lpstr> Nº DE SERVENTES 40%</vt:lpstr>
      <vt:lpstr>INSUMOS - Limpeza</vt:lpstr>
      <vt:lpstr>Somatório Área n° servente</vt:lpstr>
      <vt:lpstr>H Extras e A Noturno - almox</vt:lpstr>
      <vt:lpstr>Benefícios Mensais Almoxarifes</vt:lpstr>
      <vt:lpstr>INSUMOS - Almoxarifes</vt:lpstr>
      <vt:lpstr>Benefícios Recepcionista</vt:lpstr>
      <vt:lpstr>INSUMOS - Recepção</vt:lpstr>
      <vt:lpstr>Benefícios Encarregado</vt:lpstr>
      <vt:lpstr>INSUMOS - Encarregado</vt:lpstr>
      <vt:lpstr>' Nº DE SERVENTES 20%'!Area_de_impressao</vt:lpstr>
      <vt:lpstr>' Nº DE SERVENTES 40%'!Area_de_impressao</vt:lpstr>
      <vt:lpstr>'Benefícios Encarregado'!Area_de_impressao</vt:lpstr>
      <vt:lpstr>'Benefícios Mensais Almoxarifes'!Area_de_impressao</vt:lpstr>
      <vt:lpstr>'Benefícios Recepcionista'!Area_de_impressao</vt:lpstr>
      <vt:lpstr>'INSUMOS - Almoxarifes'!Area_de_impressao</vt:lpstr>
      <vt:lpstr>'INSUMOS - Encarregado'!Area_de_impressao</vt:lpstr>
      <vt:lpstr>'INSUMOS - Limpeza'!Area_de_impressao</vt:lpstr>
      <vt:lpstr>'INSUMOS - Recepção'!Area_de_impressao</vt:lpstr>
      <vt:lpstr>'Planilha de Custos 20% Insalubr'!Area_de_impressao</vt:lpstr>
      <vt:lpstr>'Planilha de Custos 40% Insalubr'!Area_de_impressao</vt:lpstr>
      <vt:lpstr>'Planilha de Custos Almoxarifes'!Area_de_impressao</vt:lpstr>
      <vt:lpstr>'Planilha Encarregado Geral'!Area_de_impressao</vt:lpstr>
      <vt:lpstr>'Planilha Recepcionista'!Area_de_impressao</vt:lpstr>
      <vt:lpstr>Resumo!Area_de_impressao</vt:lpstr>
      <vt:lpstr>'Somatório Área n° servente'!Area_de_impressao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Leyko Katiuscia Miyake</dc:creator>
  <cp:lastModifiedBy>Noeli Dahmer</cp:lastModifiedBy>
  <cp:lastPrinted>2024-06-05T20:24:16Z</cp:lastPrinted>
  <dcterms:created xsi:type="dcterms:W3CDTF">2021-10-06T20:33:14Z</dcterms:created>
  <dcterms:modified xsi:type="dcterms:W3CDTF">2024-06-26T19:43:54Z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0x010100AC226AF21ABA0A438B153FA80684966C</vt:lpwstr>
  </property>
</Properties>
</file>